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820" activeTab="1"/>
  </bookViews>
  <sheets>
    <sheet name="악취중점사업장" sheetId="2" r:id="rId1"/>
    <sheet name="출력용" sheetId="3" r:id="rId2"/>
  </sheets>
  <definedNames>
    <definedName name="번호">악취중점사업장!$A$5:$A$34</definedName>
    <definedName name="악취현황">악취중점사업장!$A$4:$AO$34</definedName>
  </definedNames>
  <calcPr calcId="125725"/>
</workbook>
</file>

<file path=xl/calcChain.xml><?xml version="1.0" encoding="utf-8"?>
<calcChain xmlns="http://schemas.openxmlformats.org/spreadsheetml/2006/main">
  <c r="C7" i="3"/>
  <c r="C6"/>
  <c r="E3"/>
  <c r="C4"/>
  <c r="C3"/>
</calcChain>
</file>

<file path=xl/sharedStrings.xml><?xml version="1.0" encoding="utf-8"?>
<sst xmlns="http://schemas.openxmlformats.org/spreadsheetml/2006/main" count="551" uniqueCount="359">
  <si>
    <t>업종</t>
  </si>
  <si>
    <t>조업시간</t>
  </si>
  <si>
    <t>사업장명</t>
  </si>
  <si>
    <t>소재지</t>
  </si>
  <si>
    <t>전화번호</t>
  </si>
  <si>
    <t>환경책임자</t>
  </si>
  <si>
    <t>악취발생공정</t>
  </si>
  <si>
    <t>악취방지시설</t>
  </si>
  <si>
    <t>기술지원</t>
  </si>
  <si>
    <t>지원기관</t>
  </si>
  <si>
    <t>지원일시</t>
  </si>
  <si>
    <t>지적사항</t>
  </si>
  <si>
    <t>개선사항</t>
  </si>
  <si>
    <t>전화</t>
    <phoneticPr fontId="1" type="noConversion"/>
  </si>
  <si>
    <t>핸드폰</t>
    <phoneticPr fontId="1" type="noConversion"/>
  </si>
  <si>
    <t>※ 가장 최근에 지원받은 일자 기재</t>
    <phoneticPr fontId="1" type="noConversion"/>
  </si>
  <si>
    <t>악취중점관리 사업장 현황 및 악취저감 계획</t>
    <phoneticPr fontId="1" type="noConversion"/>
  </si>
  <si>
    <t>연번</t>
  </si>
  <si>
    <t>업종구분</t>
  </si>
  <si>
    <t>선정사유</t>
  </si>
  <si>
    <t>시설규모</t>
  </si>
  <si>
    <t>주요악취요인</t>
  </si>
  <si>
    <t>주요악취 오염물질</t>
  </si>
  <si>
    <t>배출시설(공정도)</t>
  </si>
  <si>
    <t>방지시설</t>
  </si>
  <si>
    <t>악취개선 추진사항 및 계획</t>
  </si>
  <si>
    <t>중점관리등급여부</t>
  </si>
  <si>
    <t xml:space="preserve">전 담 공 무 원 </t>
  </si>
  <si>
    <t>배출,방지시설</t>
  </si>
  <si>
    <t>행정처분</t>
  </si>
  <si>
    <t>행정처분2</t>
  </si>
  <si>
    <t>대장번호</t>
  </si>
  <si>
    <t>신고번호</t>
  </si>
  <si>
    <t>신고일</t>
  </si>
  <si>
    <t>명칭</t>
  </si>
  <si>
    <t>대표자</t>
  </si>
  <si>
    <t>도로명 주소</t>
  </si>
  <si>
    <t>환경책임자 핸드폰</t>
  </si>
  <si>
    <t>팩스</t>
  </si>
  <si>
    <t>문자보내기용</t>
  </si>
  <si>
    <t>지정악취</t>
  </si>
  <si>
    <t>복합악취</t>
  </si>
  <si>
    <t>직급</t>
  </si>
  <si>
    <t>성명</t>
  </si>
  <si>
    <t>점검일</t>
  </si>
  <si>
    <t>처분내용</t>
  </si>
  <si>
    <t>위반내용</t>
  </si>
  <si>
    <t>점검일1</t>
  </si>
  <si>
    <t>처분내용1</t>
  </si>
  <si>
    <t>2003-127(대)
2003-124(수)
2003- 98(소)
2009-127(악)</t>
  </si>
  <si>
    <t>2003-12-19(소)
2009-09-30(악)</t>
  </si>
  <si>
    <t>상일금속㈜</t>
  </si>
  <si>
    <t>대표이사(이규홍,김종섭)</t>
  </si>
  <si>
    <t>가좌동 150-97</t>
  </si>
  <si>
    <t>염곡로 96 (가좌동)</t>
  </si>
  <si>
    <t>폐기물 처리업</t>
  </si>
  <si>
    <t>폐기물보관,처리시설</t>
  </si>
  <si>
    <t>민원 2회 이상</t>
  </si>
  <si>
    <t>8시간/일</t>
  </si>
  <si>
    <t>소각,반응, 정제시설 원료 반응 및 정제시 소각,약품,산가스취</t>
  </si>
  <si>
    <t>폐기물보관처리시설
폐수처리시설</t>
  </si>
  <si>
    <t>환경7급</t>
  </si>
  <si>
    <t>정명진</t>
  </si>
  <si>
    <t>560-4364</t>
  </si>
  <si>
    <t>한국환경공단</t>
  </si>
  <si>
    <t xml:space="preserve"> - 개폐시설 관리 철저
 - 약품사용시 대량 사용으로 인한 악취발생
    → 약품은 적당량(소량)사용</t>
  </si>
  <si>
    <t>약품사용량 조절</t>
  </si>
  <si>
    <t>1020
2009-357(악)</t>
  </si>
  <si>
    <t>1983-06-24(대)
1988-05-07(수)
2009-11-17(악)</t>
  </si>
  <si>
    <t>우진사료공업㈜</t>
  </si>
  <si>
    <t>대표이사</t>
  </si>
  <si>
    <t>가좌동 178-30</t>
  </si>
  <si>
    <t>백범로934번길 32 (가좌동)</t>
  </si>
  <si>
    <t>폐기물처리업</t>
  </si>
  <si>
    <t>사료제조</t>
  </si>
  <si>
    <t>사료 제조시설, 폐기물 보관 처리시설
폐수 처리시설</t>
  </si>
  <si>
    <t>복합악취
트라이메틸아민
황화수소</t>
  </si>
  <si>
    <t>5.사료제조시설
44.폐수보관,처리시설
42.폐수처리시설</t>
  </si>
  <si>
    <t>환경6급</t>
  </si>
  <si>
    <t>김석범</t>
  </si>
  <si>
    <t>560-4362</t>
  </si>
  <si>
    <t>2008-60(대)
2004-72(수)
2009-82(악)</t>
  </si>
  <si>
    <t>2009-09-03(악)
2013-4-11(수)</t>
  </si>
  <si>
    <t>㈜에닉스</t>
  </si>
  <si>
    <t>가좌동 178-32</t>
  </si>
  <si>
    <t>백범로934번길 28 (가좌동)</t>
  </si>
  <si>
    <t>폐기물처리업(재활용) 
폐수처리업(재이용)</t>
  </si>
  <si>
    <t>폐기물 소각 약품사용, 정제, 용융시 악취발생</t>
  </si>
  <si>
    <t>고온소각시설 30kg/시,
용융시설 200kg/회
건조시설 3.17㎥*2
정제시설 122개
비배)주조시설,습식분쇄,열분해기</t>
  </si>
  <si>
    <t>2006-7(대)
2006-3(수)
2006-15(소,진)
2006-1(휘)
2009-334(악)</t>
  </si>
  <si>
    <t>2009-11-12(악)</t>
  </si>
  <si>
    <t>코오롱생명과학㈜</t>
  </si>
  <si>
    <t>가좌동 294</t>
  </si>
  <si>
    <t>백범로 680 (가좌동)</t>
  </si>
  <si>
    <t>기타기초유기화합물제조업(24119)</t>
  </si>
  <si>
    <t>기초무기화합물제조시설</t>
  </si>
  <si>
    <t>악취초과4회</t>
  </si>
  <si>
    <t>24시간/일</t>
  </si>
  <si>
    <t>반응 및 건조시설, 제품 출하시</t>
  </si>
  <si>
    <t>복합악취
톨루엔
자일렌</t>
  </si>
  <si>
    <t>반응시설8㎥*3,5㎥*2,3㎥*4
1.5㎥*3,8㎥,5㎥*4,3㎥*5
2.5㎥,2㎥*3,1.5㎥*2,1㎥*3
15㎥,5㎥*3,3㎥,2㎥*2
건조시설4.5㎥,3㎥,0.7㎥*2
회수시설1.7㎥
정제시설1.1㎥*2,1.4㎥*4,0.2㎥
포장시설1톤/시*2
수질오염방지시설</t>
  </si>
  <si>
    <t>환경8급</t>
  </si>
  <si>
    <t>김정혁</t>
  </si>
  <si>
    <t>560-4365</t>
  </si>
  <si>
    <t>1181(수)
2009-155(악)</t>
  </si>
  <si>
    <t>1981-08-30(수)
2009-10-05(악)</t>
  </si>
  <si>
    <t>삼성식품㈜</t>
  </si>
  <si>
    <t>가좌동 477-4</t>
  </si>
  <si>
    <t>가좌로96번길 17 (가좌동)</t>
  </si>
  <si>
    <t>육지동물가공처리시설</t>
  </si>
  <si>
    <t>도축,고기가공저장처리</t>
  </si>
  <si>
    <t>악취초과, 민원 2회 이상</t>
  </si>
  <si>
    <t>10시간/일</t>
  </si>
  <si>
    <t>계류장 소,돼지 냄새
폐수처리 과정 중 냄새</t>
  </si>
  <si>
    <t>돈계류(도축)시설 610.52㎥,458.22㎥
가공시설 781.71㎥, 폐수처리시설 383㎥</t>
  </si>
  <si>
    <t>2009-205(악)</t>
  </si>
  <si>
    <t>2009-10-15(악)</t>
  </si>
  <si>
    <t>㈜세륭화학</t>
  </si>
  <si>
    <t>가좌동 543-6</t>
  </si>
  <si>
    <t>가좌로11번길 36 (가좌동)</t>
  </si>
  <si>
    <t>농약제조업</t>
  </si>
  <si>
    <t>살충제 및 농약제조</t>
  </si>
  <si>
    <t>농약 제조시 산알칼리처리시설, 반응, 정제 과정 악취</t>
  </si>
  <si>
    <t>복합악취
암모니아
톨루엔</t>
  </si>
  <si>
    <t>화합물및 화학제품제조시설
건조,반응,정제,혼합시설,분쇄시설,포장시설,산알칼리처리시설,
폐수처리시설</t>
  </si>
  <si>
    <t>1156(대)
1156(수)
2009-292(악)</t>
  </si>
  <si>
    <t>2009-11-05(악)</t>
  </si>
  <si>
    <t>코스모화학㈜</t>
  </si>
  <si>
    <t>가좌동 556-1</t>
  </si>
  <si>
    <t>가석로 6 (가좌동)</t>
  </si>
  <si>
    <t>기초무기화합물 제조업</t>
  </si>
  <si>
    <t>제품소성시 발생하는 황가스 냄새
폐수처리공정</t>
  </si>
  <si>
    <t>건조시설15㎥
분쇄시설400HP,100HP,200HP*2
용해시설93.5㎥*5,52㎥*2
소성시설277.4㎥*1(예비용 277.4㎥*1)
포장시설2000kg/시*5
용해시설13.8㎥*2
반응시설26.4㎥*2,4.2㎥*2,27㎥*2,10.8㎥
저장시설5.37㎥,6.84㎥,260㎥,100㎥*2,1422㎥*4,1474㎥*2,386㎥*2,82㎥*2,779㎥,117.6㎥,81㎥,340㎥60㎥*2,70㎥
저장공정300㎥*4
열공급보일러20톤/시
열공급시설20톤/시*2
반응시설40.7㎥
혼합시설15㎥
농축시설5㎥/시,3.8㎥*3,1.8㎥*3
정제시설92.5㎥*2,81.6㎥*5,24㎥+AI253*13,3HP*15,10HP,7.5HP*8,0.3㎥*4,20HP*2,10HP*3
산알카리처리시설20.8㎥*7
보일러 20톤/시간</t>
  </si>
  <si>
    <t>1473(대.수.소)
2009-387(악)</t>
  </si>
  <si>
    <t>2009-11-20(악)
2012-6-4(대,수)</t>
  </si>
  <si>
    <t>핸즈코퍼레이션㈜</t>
  </si>
  <si>
    <t>가좌동 584-1,
589-14</t>
  </si>
  <si>
    <t>가정로37번길 50 (가좌동)</t>
  </si>
  <si>
    <t>금속제품제조</t>
  </si>
  <si>
    <t>금속의용융,제련시설</t>
  </si>
  <si>
    <t>도장라인
(신나류)</t>
  </si>
  <si>
    <t>복합악취
자일렌
톨루엔
뷰티르아세테이트
메틸아이소뷰티르케톤</t>
  </si>
  <si>
    <t>37.금속등의 표면처리시설
42. 폐수처리시설</t>
  </si>
  <si>
    <t>환경9급</t>
  </si>
  <si>
    <t>고민주</t>
  </si>
  <si>
    <t>560-4366</t>
  </si>
  <si>
    <t>2008-15(대)
2009-488(악)</t>
  </si>
  <si>
    <t>2008-1-30(대)
2009-12-10(악)</t>
  </si>
  <si>
    <t>인천환경공단 가좌사업소</t>
  </si>
  <si>
    <t>사업소장</t>
  </si>
  <si>
    <t>가좌동 598</t>
  </si>
  <si>
    <t>중봉대로 211 (가좌동)</t>
  </si>
  <si>
    <t>하수,분뇨처리시설</t>
  </si>
  <si>
    <t>하수,축산폐수처리시설</t>
  </si>
  <si>
    <t>악취초과5회</t>
  </si>
  <si>
    <t>하수처리 공정별 하수.분뇨취</t>
  </si>
  <si>
    <t>복합악취
암모니아
메틸머캅탄
황화수소
스타이렌</t>
  </si>
  <si>
    <t>43.하수.축산폐수처리시설
1단계 하수처리시설26만톤/일 1식
-침사지공정111㎥*6,-분배조공정3777㎥,-1차침전지공정1747.5㎥*16,-무산소조공정638.4㎥*32,-SWING조공정440㎥*32,
-호기조공정1056㎥*32,-2차침전지공정3036.9㎥*16,-반류수조정조공정706.9㎥*2,-슬러지혼합조공정706.9㎥*2,
-소화조공정3141.6㎥*8,-탈수기공정30㎥/hr*4,-생슬러지저류조공정683㎥
2단계 하수처리시설26만톤/일 1식
-침사지공정54.3㎥*3,-1차침전지공정1680㎥*12,-전무산소조공정156㎥*24,-혐기조공정624㎥*12,-무산소조공정624㎥*36,
-호기조공정1248㎥*24,-2차침전지공정3348㎥*12,-중력농축조공정214.7㎥*2,-농축슬러지저류조공정180㎥*3,
-잉여슬러지저류조공정180㎥*2,-케익호퍼19㎥*2,-탈수기공정20㎥/hr*2
분뇨,축산폐수처리시설 1,780㎥/일 1식
-제1저류조공정1638㎥,2478㎥, -제2저류조공정2478㎥,2436㎥, 1725㎥,-유입수로공정8.4㎥,-자동스크린24㎥*2,-협잡물종합처리기공정15㎥*4
-협잡물이송콘베어공정7.92㎥,-미세협잡물이송콘베어공정6.48㎥,-침사물이송콘베어공정0.16㎥,협잡물SILO공정50㎥,침사물호퍼공정15㎥,
-케익이송콘베어공정2.52㎥,-케익SILO공정100㎥,-혐기조공정1470㎥*2,-간헐포기조공정1159㎥*2, -배앙조공정1953㎥*2,-침전조공정851㎥*2
-원수저장조공정585㎥, 555㎥, 615㎥,-투입구공정4㎥, -슬러지저류조공정885㎥, -투입실공정3.816㎥,-30톤초과차량투입실1.020㎥,1기계실113.4㎥</t>
  </si>
  <si>
    <t>조상협</t>
  </si>
  <si>
    <t>560-4633</t>
  </si>
  <si>
    <t>&lt;하수처리시설&gt;
-침사지, 분배조, 침전지, 협잡물 저장시설 : 개방형으로 악취 확산
-유입분배조 : 밀폐불량
-저류조, 농축슬러지조, 원심탈수기 : 유속저하로 악취 확산
-슬러지처리시설, 바이오필터, 습식세정탑 : 악취포집효율저하
&lt;분뇨축산폐수처리시설&gt;
-투입구, 저류조, 처리기, 컨베이어, 저장시설 : 개방형으로 악취 확산
-슬러지 저류조 : 과포기시 외부확산 등</t>
  </si>
  <si>
    <t>&lt;하수처리시설&gt;
-침사지, 분배조 : 밀폐화
-저류조, 슬러지조, 원심탈수기, 바이오필터, 습식세정탑 : 댐퍼 개방율 개선
&lt;분뇨축산폐수처리시설&gt;
-투입구 : 밀폐시스템 설치
-처리기, 컨베이어 : 포집 덕트 설치
-저장시설 : 자동스크린도어 설치
*이외 : 2013~2016년까지 시설 개선 진행</t>
  </si>
  <si>
    <t>903(대,수)
9(휘)
2006-251(악)</t>
  </si>
  <si>
    <t>2000-04-07(휘)
2006-08-01(악)</t>
  </si>
  <si>
    <t>주식회사케이비텍</t>
  </si>
  <si>
    <t>대표이사
(박무웅)</t>
  </si>
  <si>
    <t>석남동 223-21</t>
  </si>
  <si>
    <t>건지로153번길 54 (석남동)</t>
  </si>
  <si>
    <t>폐기물처리</t>
  </si>
  <si>
    <t>악취초과2회</t>
  </si>
  <si>
    <t>폐기물 보관시설, 소각시설</t>
  </si>
  <si>
    <t xml:space="preserve">소각시설
폐기물보관시설
폐수처리시설
</t>
  </si>
  <si>
    <t>2012-16(수)
2011-40(악)</t>
  </si>
  <si>
    <t>2012-7-11(수)
2011-11-18(악)</t>
  </si>
  <si>
    <t>㈜반찬단지</t>
  </si>
  <si>
    <t>석남동 223-210 3층</t>
  </si>
  <si>
    <t>제조업</t>
  </si>
  <si>
    <t>그밖의식료품제조시설</t>
  </si>
  <si>
    <t>악취 방지조치 미이행, 악취 초과, 민원 2회 이상</t>
  </si>
  <si>
    <t>반찬 제조시설에서 튀김냄새</t>
  </si>
  <si>
    <t>두.그 밖의처리시설
-튀김시설0.74㎥x1, 0.49㎥x1</t>
  </si>
  <si>
    <t>1941(대,수)
2006-263(악)</t>
  </si>
  <si>
    <t>2006-08-02(악)</t>
  </si>
  <si>
    <t>삼원금속</t>
  </si>
  <si>
    <t>임시주</t>
  </si>
  <si>
    <t>석남동 223-271</t>
  </si>
  <si>
    <t>건지로109번길 47 (석남동)</t>
  </si>
  <si>
    <t>가공금속</t>
  </si>
  <si>
    <t>표면처리시설</t>
  </si>
  <si>
    <t>소각시설, 흡수에의한시설 및 선택적무촉매 탈질시설 부적정 운영시</t>
  </si>
  <si>
    <t>정제시설,소각시설,폐수처리시설</t>
  </si>
  <si>
    <t>910
2006-189(악)</t>
  </si>
  <si>
    <t>2006-07-28(악)</t>
  </si>
  <si>
    <t>㈜그린엔텍</t>
  </si>
  <si>
    <t>석남동 223-274</t>
  </si>
  <si>
    <t>건지로109번길 54 (석남동)</t>
  </si>
  <si>
    <t>폐수처리</t>
  </si>
  <si>
    <t>폐수처리시설</t>
  </si>
  <si>
    <t>폐수처리과정</t>
  </si>
  <si>
    <t>증발농축시설
폐수저장시설</t>
  </si>
  <si>
    <t>2110              2006-468(악)</t>
  </si>
  <si>
    <t>2006-11-21(악)
2013-03-25(수,대,악)</t>
  </si>
  <si>
    <t>㈜유성화학</t>
  </si>
  <si>
    <t>석남동 223-382</t>
  </si>
  <si>
    <t>건지로153번길 32-1 (석남동)</t>
  </si>
  <si>
    <t>폐수집수조 및 폐수처리과정</t>
  </si>
  <si>
    <t>호.폐수처리시설</t>
  </si>
  <si>
    <t>2002-47(대)
2002-51(수)   2002-54(소)     2006-467(악)</t>
  </si>
  <si>
    <t>2002-09-12(소)  2006-11-21(악)</t>
  </si>
  <si>
    <t>㈜유성환경</t>
  </si>
  <si>
    <t>이석순</t>
  </si>
  <si>
    <t>석남동 223-436</t>
  </si>
  <si>
    <t>건지로153번길 45 (석남동)</t>
  </si>
  <si>
    <t xml:space="preserve">폐수증발농축과정    
폐수집수장                  
폐수화학처리시             
반응기 응집과정             
폭기조 가동시 </t>
  </si>
  <si>
    <t>폐수처리시설 증발농축시설</t>
  </si>
  <si>
    <t>2010-55(대)
2010-73(악)
2010-62(수)</t>
  </si>
  <si>
    <t>2010-12-15(대,수,악)</t>
  </si>
  <si>
    <t>서울아스콘㈜</t>
  </si>
  <si>
    <t>석남동 223-474외
2필지</t>
  </si>
  <si>
    <t>봉수대로300번길 15
 (석남동)</t>
  </si>
  <si>
    <t>아스콘제조업</t>
  </si>
  <si>
    <t>아스팔트제품제조시설</t>
  </si>
  <si>
    <t>악취초과3회</t>
  </si>
  <si>
    <t>5시간/일</t>
  </si>
  <si>
    <t>재생 및 일반아스팔트 제조시설</t>
  </si>
  <si>
    <t>혼합시설4.8㎥,출하시설 900리터/분</t>
  </si>
  <si>
    <t>2171
2006-240(악)</t>
  </si>
  <si>
    <t>2006-08-01(악)</t>
  </si>
  <si>
    <t>㈜진성엔텍</t>
  </si>
  <si>
    <t>이순득</t>
  </si>
  <si>
    <t>석남동 223-518</t>
  </si>
  <si>
    <t>건지로97번길 33-18 (석남동)</t>
  </si>
  <si>
    <t>증발시설
건조시설
저장시설
농축시설</t>
  </si>
  <si>
    <t>2002-64(대)
2006-253(악)</t>
  </si>
  <si>
    <t>2002-07-15(대)
2006-08-01(악)</t>
  </si>
  <si>
    <t>㈜선화아스콘</t>
  </si>
  <si>
    <t>석남동 223-527,631</t>
  </si>
  <si>
    <t>봉수대로 290 (석남동)</t>
  </si>
  <si>
    <t>아스팔트 제조</t>
  </si>
  <si>
    <t>혼합시설
출하시설
저장시설</t>
  </si>
  <si>
    <t>1157
2006-161(악)</t>
  </si>
  <si>
    <t>1977-02-26
2006-07-24(악)</t>
  </si>
  <si>
    <t>㈜한남코퍼레이션</t>
  </si>
  <si>
    <t>석남동 223-53</t>
  </si>
  <si>
    <t>건지로 193 (석남동)</t>
  </si>
  <si>
    <t>산업용화학제품제조</t>
  </si>
  <si>
    <t>제품제조시 발생하는 산(SOx) GAS</t>
  </si>
  <si>
    <t>24.기타기초유기화합물제조시설중
4B(2B) ACID제조공정 29.9톤/일
건조시설 7㎥*2, 4㎥*2, 3㎥*6, 1㎥*6
반응시설 10㎥*9, 7㎥*7, 5㎥, 3㎥*6, 0.2㎥*16
용해시설 6㎥*2, 3㎥
회수시설 6㎥*2, 3㎥
저장시설 8㎥, 7㎥*2, 5㎥*5, 3㎥*6, 2㎥*2, 1.5㎥</t>
  </si>
  <si>
    <t>870
2006-274(악)</t>
  </si>
  <si>
    <t>2006-08-03(악)</t>
  </si>
  <si>
    <t>㈜삼두환경</t>
  </si>
  <si>
    <t>대표이사
(주영채)</t>
  </si>
  <si>
    <t>석남동 650-42</t>
  </si>
  <si>
    <t>건지로95번길 33-1 (석남동)</t>
  </si>
  <si>
    <t>폐수처리시설 
가동중
폐가스 발생</t>
  </si>
  <si>
    <t>폐수저장시설
슬러지저장조
농축시설
은회수시설
유량조정시설
농축액건조시설
폐수증발농축시설
회분식반응조
침전시설
농축시설
유량조정조
스크린
슬러지배출구
산화시설
반응시설 
응집시설
폭기조
농축액저장시설
탈수기
증류시설
농축조
여과시설
흡착시설
공장동</t>
  </si>
  <si>
    <t>1060(대,수,소)
1(휘)
2006-155(악)</t>
  </si>
  <si>
    <t xml:space="preserve">
1999-06-01  (휘)
2006-07-24(악)</t>
  </si>
  <si>
    <t>SK인천석유화학㈜</t>
  </si>
  <si>
    <t>원창동 100</t>
  </si>
  <si>
    <t>봉수대로 415 (원창동)</t>
  </si>
  <si>
    <t>원유정제처리(23210)</t>
  </si>
  <si>
    <t>석유제품제조</t>
  </si>
  <si>
    <t>공정 정비시
기름냄새등</t>
  </si>
  <si>
    <t>복합악취
암모니아</t>
  </si>
  <si>
    <t>원유정제제조시설
저장시설</t>
  </si>
  <si>
    <t>1164         
2006-238(악)</t>
  </si>
  <si>
    <t>㈜에이치엔</t>
  </si>
  <si>
    <t>원창동 382-83</t>
  </si>
  <si>
    <t>중봉대로376번길 14 (원창동)</t>
  </si>
  <si>
    <t>폐수처리업</t>
  </si>
  <si>
    <t>전처리시설
증발농축시설
탈수처리시설
폐기물처리시설
용융시설
탈기시설 20㎥/min</t>
  </si>
  <si>
    <t>2266
2006-239(악)</t>
  </si>
  <si>
    <t>국민산업㈜</t>
  </si>
  <si>
    <t>대표이사
(윤상철)</t>
  </si>
  <si>
    <t>원창동 382-84</t>
  </si>
  <si>
    <t>악취초과</t>
  </si>
  <si>
    <t>폐수처리과정, 폐수소각취</t>
  </si>
  <si>
    <t xml:space="preserve"> 폐수저장시설 26.53㎥ x 1기 외 48기
 탈수시설 1㎥/회×1, 탈수여액 저장조 1.5㎥×1 </t>
  </si>
  <si>
    <t>2006-400(악)</t>
  </si>
  <si>
    <t>2006-09-28(악)</t>
  </si>
  <si>
    <t>㈜동진주공(1공장)</t>
  </si>
  <si>
    <t>경서동 363-157</t>
  </si>
  <si>
    <t>사렴로32번길 34 (경서동)</t>
  </si>
  <si>
    <t>선철주물주조업</t>
  </si>
  <si>
    <t>주물사 처리시설, 혼합, 용해, 냉각 공정에서 복합악취</t>
  </si>
  <si>
    <t>전기로,주물사처리시설,오수처리시설</t>
  </si>
  <si>
    <t>2006-267(악)</t>
  </si>
  <si>
    <t>㈜풍전비철</t>
  </si>
  <si>
    <t>경서동 680-3</t>
  </si>
  <si>
    <t>사렴로 48 (경서동)</t>
  </si>
  <si>
    <t>재생용금속가공원료생산업외</t>
  </si>
  <si>
    <t>재생용가공원료생산시설</t>
  </si>
  <si>
    <t>악취방지조치 미이행, 민원 2회 이상</t>
  </si>
  <si>
    <t>용해·용융, 주조시 악취발생</t>
  </si>
  <si>
    <t>반사로 12㎥*1, 9.4㎥*1, 8㎥*4
도가니로 1.4톤/회*1,0.1톤/회*3
선별시설 7.5HP*3
재저장시설0.2㎥*2</t>
  </si>
  <si>
    <t>2006-145(악)</t>
  </si>
  <si>
    <t>2006-07-20(악)</t>
  </si>
  <si>
    <t>㈜제물포금속</t>
  </si>
  <si>
    <t>경서동 684-4</t>
  </si>
  <si>
    <t>사렴로 29</t>
  </si>
  <si>
    <t>알루미늄압연,압출 및 연신제품제조업</t>
  </si>
  <si>
    <t>알루미늄 용융 및 건조시 복합악취</t>
  </si>
  <si>
    <t>반사로
도가니로
선별시설
재처리시설
건조시설</t>
  </si>
  <si>
    <t>2276(대,소)
2007-26(수)</t>
  </si>
  <si>
    <t>1999-08-31(대,소)
2007-05-29(수)</t>
  </si>
  <si>
    <t>삼덕유화㈜</t>
  </si>
  <si>
    <t>김석우</t>
  </si>
  <si>
    <t>당하동 846-1</t>
  </si>
  <si>
    <t>?</t>
  </si>
  <si>
    <t>레미콘,아스팔트제품제조</t>
  </si>
  <si>
    <t>레미콘 및 아스팔트 건조, 혼합시 악취발생</t>
  </si>
  <si>
    <t>백우진</t>
  </si>
  <si>
    <t>560-4893</t>
  </si>
  <si>
    <t>2006-100(악)
2007-64(대)</t>
  </si>
  <si>
    <t>2006-07-18(악)
2009-3-6(대)</t>
  </si>
  <si>
    <t>수도권매립지관리공사</t>
  </si>
  <si>
    <t>사장</t>
  </si>
  <si>
    <t>백석동 58(수도권매립지)</t>
  </si>
  <si>
    <t>거월로 61 (백석동)</t>
  </si>
  <si>
    <t>악취초과 2회, 변경허가 미필</t>
  </si>
  <si>
    <t>매립작업공정, 침출수처리장, 폐기물자원화 공정 중 악취발생</t>
  </si>
  <si>
    <t xml:space="preserve">하수슬러지고화물생산시설(1단계)
   저장시설 400㎥/기*5
   혼합공정 3㎥/기*10
   양생공정 120㎥/기*35
   룸환기1(반입장) 8,415㎥, 2(계량,혼합실) 12,240㎥, 3(양생실) 55,575㎥, 4(반출장) 11,520㎥
   폐기물보관처리시설 17,113㎥
하수슬러지고화물생산시설(기존)
   이송시설 90ton/hr*4, 3ton/hr*2
   혼합시설 7.19㎥(120ton/hr)*2
   저장시설 52.92㎥
   계량시설 56.68㎥, 7.82㎥*2
가연성폐기물 고형연료 생산시설(RDF)
   저장 및 선별 시설등 882㎥
   룸환기(폐기물반입장) 9,000㎥, (유기물반출장) 1,080㎥, (전처리둥) 7,200㎥, (건조성형동) 12,312㎥
건조슬러지생산공정
   건조시설 1,000톤/일, 탈수슬러지 저장시설 2,500㎥, 건조슬러지 저장시설 1,440㎥
</t>
  </si>
  <si>
    <t>곽대훈</t>
  </si>
  <si>
    <t>1998-01-09(대,수.소)</t>
  </si>
  <si>
    <t>(주)대윤포리머</t>
  </si>
  <si>
    <t>대표이사
(유제열)</t>
  </si>
  <si>
    <t>왕길동 168-3</t>
  </si>
  <si>
    <t>봉수대로1394번길 32 (왕길동)</t>
  </si>
  <si>
    <t>프라스틱</t>
  </si>
  <si>
    <t>합성고무,플라스틱물질</t>
  </si>
  <si>
    <t>플라스틱 압출, 성형, 재생시 악취발생(압출 재생 용융냄새)</t>
  </si>
  <si>
    <t>정성목</t>
  </si>
  <si>
    <t>560-4894</t>
  </si>
  <si>
    <t>- 가급적 후드용량 증대, 흡입이 잘 되도록 시설 보완
- 공간 밀폐화하여 외부 공기 유입 방지, 외부로 공간 악취 발생 방지</t>
  </si>
  <si>
    <t>- 시설사용 공간 밀폐</t>
  </si>
  <si>
    <t>2013-54(악)</t>
  </si>
  <si>
    <t>㈜누보켐 인천</t>
  </si>
  <si>
    <t>오류동 검단일반산업단지 26B 3L</t>
  </si>
  <si>
    <t>아스콘제조업(23991)</t>
  </si>
  <si>
    <t>2013년 실적</t>
    <phoneticPr fontId="1" type="noConversion"/>
  </si>
  <si>
    <t>2014년 계획</t>
    <phoneticPr fontId="1" type="noConversion"/>
  </si>
  <si>
    <t>2014년 이후 계획</t>
    <phoneticPr fontId="1" type="noConversion"/>
  </si>
  <si>
    <t>대표자</t>
    <phoneticPr fontId="1" type="noConversion"/>
  </si>
  <si>
    <t>주생산품</t>
  </si>
  <si>
    <t>지원 기관</t>
    <phoneticPr fontId="1" type="noConversion"/>
  </si>
  <si>
    <t>지원 일자</t>
    <phoneticPr fontId="1" type="noConversion"/>
  </si>
  <si>
    <t>환경 책임자</t>
    <phoneticPr fontId="1" type="noConversion"/>
  </si>
  <si>
    <t>사업장 현황</t>
    <phoneticPr fontId="1" type="noConversion"/>
  </si>
  <si>
    <t>(한국표준산업 
분류세분류)</t>
    <phoneticPr fontId="1" type="noConversion"/>
  </si>
  <si>
    <t>관리번호</t>
    <phoneticPr fontId="1" type="noConversion"/>
  </si>
  <si>
    <t>악취</t>
    <phoneticPr fontId="1" type="noConversion"/>
  </si>
  <si>
    <t>기술지원</t>
    <phoneticPr fontId="1" type="noConversion"/>
  </si>
  <si>
    <t>※ 작성방법 : 악취개선사항 작성시 악취 관련 직접적인 시설투자비, 용역비, 약품 등 소모품 및 인건비 모두 포함.</t>
    <phoneticPr fontId="1" type="noConversion"/>
  </si>
  <si>
    <t>※ 한국환경공단 등 기재</t>
    <phoneticPr fontId="1" type="noConversion"/>
  </si>
  <si>
    <t>2013년 
악취개선사항</t>
    <phoneticPr fontId="1" type="noConversion"/>
  </si>
  <si>
    <t>2014년 
추진계획</t>
    <phoneticPr fontId="1" type="noConversion"/>
  </si>
  <si>
    <t>2014년 이후 
계획</t>
    <phoneticPr fontId="1" type="noConversion"/>
  </si>
  <si>
    <t>악취 중점관리사업장 현황(30개소)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</si>
</sst>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&quot;/&quot;m&quot;/&quot;d;@"/>
    <numFmt numFmtId="177" formatCode="yyyy&quot;/&quot;m&quot;/&quot;d;@"/>
    <numFmt numFmtId="179" formatCode="&quot;서&quot;&quot;구&quot;\-#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20"/>
      <color rgb="FF000000"/>
      <name val="HY견고딕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나눔고딕"/>
      <family val="3"/>
      <charset val="129"/>
    </font>
    <font>
      <b/>
      <sz val="11"/>
      <name val="나눔고딕"/>
      <family val="3"/>
      <charset val="129"/>
    </font>
    <font>
      <b/>
      <sz val="12"/>
      <color theme="1"/>
      <name val="나눔고딕"/>
      <family val="3"/>
      <charset val="129"/>
    </font>
    <font>
      <b/>
      <sz val="12"/>
      <color indexed="8"/>
      <name val="나눔고딕"/>
      <family val="3"/>
      <charset val="129"/>
    </font>
    <font>
      <sz val="10"/>
      <color rgb="FF000000"/>
      <name val="나눔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1"/>
      <color rgb="FF000000"/>
      <name val="한컴바탕"/>
      <family val="1"/>
      <charset val="129"/>
    </font>
    <font>
      <sz val="11"/>
      <color theme="1"/>
      <name val="한컴바탕"/>
      <family val="1"/>
      <charset val="129"/>
    </font>
    <font>
      <i/>
      <sz val="11"/>
      <color theme="3" tint="-0.249977111117893"/>
      <name val="한컴바탕"/>
      <family val="1"/>
      <charset val="129"/>
    </font>
    <font>
      <sz val="18"/>
      <color indexed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176" fontId="6" fillId="2" borderId="3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177" fontId="8" fillId="3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3" xfId="1" quotePrefix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 shrinkToFit="1"/>
    </xf>
    <xf numFmtId="49" fontId="6" fillId="4" borderId="3" xfId="1" applyNumberFormat="1" applyFont="1" applyFill="1" applyBorder="1" applyAlignment="1">
      <alignment horizontal="left" vertical="center" wrapText="1"/>
    </xf>
    <xf numFmtId="176" fontId="6" fillId="4" borderId="3" xfId="1" applyNumberFormat="1" applyFont="1" applyFill="1" applyBorder="1" applyAlignment="1">
      <alignment horizontal="center" vertical="center" wrapText="1"/>
    </xf>
    <xf numFmtId="177" fontId="6" fillId="4" borderId="3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8" xfId="1" applyFont="1" applyBorder="1" applyAlignment="1">
      <alignment horizontal="center" wrapText="1"/>
    </xf>
    <xf numFmtId="0" fontId="9" fillId="4" borderId="3" xfId="1" applyFont="1" applyFill="1" applyBorder="1" applyAlignment="1">
      <alignment horizontal="center" vertical="center" wrapText="1" shrinkToFit="1"/>
    </xf>
    <xf numFmtId="0" fontId="9" fillId="4" borderId="3" xfId="1" applyFont="1" applyFill="1" applyBorder="1" applyAlignment="1">
      <alignment horizontal="left" vertical="center" wrapText="1" shrinkToFit="1"/>
    </xf>
    <xf numFmtId="0" fontId="9" fillId="5" borderId="3" xfId="1" applyFont="1" applyFill="1" applyBorder="1" applyAlignment="1">
      <alignment horizontal="center" vertical="center" wrapText="1" shrinkToFit="1"/>
    </xf>
    <xf numFmtId="0" fontId="9" fillId="5" borderId="3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 shrinkToFit="1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vertical="center"/>
    </xf>
    <xf numFmtId="176" fontId="6" fillId="4" borderId="3" xfId="1" applyNumberFormat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justify" vertical="center"/>
    </xf>
    <xf numFmtId="0" fontId="6" fillId="5" borderId="3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wrapText="1"/>
    </xf>
    <xf numFmtId="0" fontId="9" fillId="0" borderId="9" xfId="1" applyFont="1" applyBorder="1" applyAlignment="1">
      <alignment horizontal="center" wrapText="1"/>
    </xf>
    <xf numFmtId="0" fontId="6" fillId="4" borderId="10" xfId="1" applyFont="1" applyFill="1" applyBorder="1" applyAlignment="1">
      <alignment horizontal="center" vertical="center" wrapText="1"/>
    </xf>
    <xf numFmtId="0" fontId="6" fillId="4" borderId="10" xfId="1" quotePrefix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 shrinkToFit="1"/>
    </xf>
    <xf numFmtId="49" fontId="6" fillId="4" borderId="10" xfId="1" applyNumberFormat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wrapText="1"/>
    </xf>
    <xf numFmtId="0" fontId="9" fillId="0" borderId="11" xfId="1" applyFont="1" applyBorder="1" applyAlignment="1">
      <alignment horizontal="center" wrapText="1"/>
    </xf>
    <xf numFmtId="176" fontId="6" fillId="4" borderId="10" xfId="1" applyNumberFormat="1" applyFont="1" applyFill="1" applyBorder="1" applyAlignment="1">
      <alignment horizontal="center" vertical="center" wrapText="1"/>
    </xf>
    <xf numFmtId="177" fontId="6" fillId="4" borderId="10" xfId="1" applyNumberFormat="1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177" fontId="11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6" fillId="2" borderId="3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6" fillId="0" borderId="3" xfId="1" quotePrefix="1" applyFont="1" applyFill="1" applyBorder="1" applyAlignment="1">
      <alignment horizontal="center" vertical="center" wrapText="1"/>
    </xf>
    <xf numFmtId="14" fontId="6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17" fontId="6" fillId="0" borderId="3" xfId="1" applyNumberFormat="1" applyFont="1" applyFill="1" applyBorder="1" applyAlignment="1">
      <alignment horizontal="center" vertical="center" wrapText="1"/>
    </xf>
    <xf numFmtId="14" fontId="6" fillId="0" borderId="3" xfId="1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179" fontId="0" fillId="7" borderId="6" xfId="0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</cellXfs>
  <cellStyles count="4">
    <cellStyle name="표준" xfId="0" builtinId="0"/>
    <cellStyle name="표준 2" xfId="3"/>
    <cellStyle name="표준 3" xfId="2"/>
    <cellStyle name="표준 4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4"/>
  <sheetViews>
    <sheetView workbookViewId="0">
      <selection activeCell="P11" sqref="P11"/>
    </sheetView>
  </sheetViews>
  <sheetFormatPr defaultRowHeight="16.5"/>
  <cols>
    <col min="1" max="1" width="5.25" style="2" customWidth="1"/>
    <col min="2" max="2" width="6.75" style="2" hidden="1" customWidth="1"/>
    <col min="3" max="3" width="12.625" style="2" hidden="1" customWidth="1"/>
    <col min="4" max="4" width="13.375" style="2" hidden="1" customWidth="1"/>
    <col min="5" max="5" width="14.875" style="2" customWidth="1"/>
    <col min="6" max="6" width="13.25" style="2" customWidth="1"/>
    <col min="7" max="7" width="12.375" style="2" customWidth="1"/>
    <col min="8" max="8" width="12.875" style="44" customWidth="1"/>
    <col min="9" max="13" width="7.375" style="2" hidden="1" customWidth="1"/>
    <col min="14" max="14" width="15" style="2" customWidth="1"/>
    <col min="15" max="15" width="18.375" style="2" customWidth="1"/>
    <col min="16" max="16" width="14.25" style="2" customWidth="1"/>
    <col min="17" max="21" width="9" style="2" hidden="1" customWidth="1"/>
    <col min="22" max="22" width="21.875" style="2" hidden="1" customWidth="1"/>
    <col min="23" max="23" width="9" style="2" hidden="1" customWidth="1"/>
    <col min="24" max="24" width="14.125" style="2" hidden="1" customWidth="1"/>
    <col min="25" max="25" width="12.25" style="2" hidden="1" customWidth="1"/>
    <col min="26" max="26" width="15.5" style="2" hidden="1" customWidth="1"/>
    <col min="27" max="41" width="9" style="2" hidden="1" customWidth="1"/>
    <col min="42" max="42" width="0" hidden="1" customWidth="1"/>
  </cols>
  <sheetData>
    <row r="1" spans="1:41" ht="6" customHeight="1"/>
    <row r="2" spans="1:41" ht="6" customHeight="1"/>
    <row r="3" spans="1:41" ht="41.25" customHeight="1">
      <c r="A3" s="61"/>
      <c r="B3" s="85" t="s">
        <v>358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58" t="s">
        <v>22</v>
      </c>
      <c r="U3" s="59"/>
      <c r="V3" s="43"/>
      <c r="W3" s="43"/>
      <c r="X3" s="57" t="s">
        <v>25</v>
      </c>
      <c r="Y3" s="58"/>
      <c r="Z3" s="59"/>
      <c r="AA3" s="43"/>
      <c r="AB3" s="53" t="s">
        <v>27</v>
      </c>
      <c r="AC3" s="53"/>
      <c r="AD3" s="53"/>
      <c r="AE3" s="43"/>
      <c r="AF3" s="52" t="s">
        <v>29</v>
      </c>
      <c r="AG3" s="52"/>
      <c r="AH3" s="52"/>
      <c r="AI3" s="52" t="s">
        <v>30</v>
      </c>
      <c r="AJ3" s="52"/>
      <c r="AK3" s="52"/>
      <c r="AL3" s="54" t="s">
        <v>8</v>
      </c>
      <c r="AM3" s="54"/>
      <c r="AN3" s="54"/>
      <c r="AO3" s="54"/>
    </row>
    <row r="4" spans="1:41" ht="39" customHeight="1">
      <c r="A4" s="62" t="s">
        <v>17</v>
      </c>
      <c r="B4" s="4" t="s">
        <v>31</v>
      </c>
      <c r="C4" s="63" t="s">
        <v>32</v>
      </c>
      <c r="D4" s="63" t="s">
        <v>33</v>
      </c>
      <c r="E4" s="62" t="s">
        <v>34</v>
      </c>
      <c r="F4" s="62" t="s">
        <v>35</v>
      </c>
      <c r="G4" s="62" t="s">
        <v>3</v>
      </c>
      <c r="H4" s="62" t="s">
        <v>36</v>
      </c>
      <c r="I4" s="62" t="s">
        <v>5</v>
      </c>
      <c r="J4" s="62" t="s">
        <v>37</v>
      </c>
      <c r="K4" s="62" t="s">
        <v>38</v>
      </c>
      <c r="L4" s="62" t="s">
        <v>39</v>
      </c>
      <c r="M4" s="62" t="s">
        <v>4</v>
      </c>
      <c r="N4" s="62" t="s">
        <v>0</v>
      </c>
      <c r="O4" s="62" t="s">
        <v>18</v>
      </c>
      <c r="P4" s="62" t="s">
        <v>19</v>
      </c>
      <c r="Q4" s="60" t="s">
        <v>20</v>
      </c>
      <c r="R4" s="60" t="s">
        <v>1</v>
      </c>
      <c r="S4" s="60" t="s">
        <v>21</v>
      </c>
      <c r="T4" s="5" t="s">
        <v>40</v>
      </c>
      <c r="U4" s="5" t="s">
        <v>41</v>
      </c>
      <c r="V4" s="3" t="s">
        <v>23</v>
      </c>
      <c r="W4" s="3" t="s">
        <v>24</v>
      </c>
      <c r="X4" s="6" t="s">
        <v>340</v>
      </c>
      <c r="Y4" s="6" t="s">
        <v>341</v>
      </c>
      <c r="Z4" s="6" t="s">
        <v>342</v>
      </c>
      <c r="AA4" s="3" t="s">
        <v>26</v>
      </c>
      <c r="AB4" s="7" t="s">
        <v>42</v>
      </c>
      <c r="AC4" s="7" t="s">
        <v>43</v>
      </c>
      <c r="AD4" s="7" t="s">
        <v>4</v>
      </c>
      <c r="AE4" s="5" t="s">
        <v>28</v>
      </c>
      <c r="AF4" s="8" t="s">
        <v>44</v>
      </c>
      <c r="AG4" s="5" t="s">
        <v>45</v>
      </c>
      <c r="AH4" s="5" t="s">
        <v>46</v>
      </c>
      <c r="AI4" s="8" t="s">
        <v>47</v>
      </c>
      <c r="AJ4" s="5" t="s">
        <v>48</v>
      </c>
      <c r="AK4" s="5" t="s">
        <v>46</v>
      </c>
      <c r="AL4" s="9" t="s">
        <v>9</v>
      </c>
      <c r="AM4" s="10" t="s">
        <v>10</v>
      </c>
      <c r="AN4" s="9" t="s">
        <v>11</v>
      </c>
      <c r="AO4" s="9" t="s">
        <v>12</v>
      </c>
    </row>
    <row r="5" spans="1:41" ht="42" customHeight="1">
      <c r="A5" s="11">
        <v>1</v>
      </c>
      <c r="B5" s="64">
        <v>965</v>
      </c>
      <c r="C5" s="64" t="s">
        <v>49</v>
      </c>
      <c r="D5" s="64" t="s">
        <v>50</v>
      </c>
      <c r="E5" s="64" t="s">
        <v>51</v>
      </c>
      <c r="F5" s="64" t="s">
        <v>52</v>
      </c>
      <c r="G5" s="64" t="s">
        <v>53</v>
      </c>
      <c r="H5" s="64" t="s">
        <v>54</v>
      </c>
      <c r="I5" s="64"/>
      <c r="J5" s="65"/>
      <c r="K5" s="65"/>
      <c r="L5" s="66"/>
      <c r="M5" s="64"/>
      <c r="N5" s="64" t="s">
        <v>55</v>
      </c>
      <c r="O5" s="64" t="s">
        <v>56</v>
      </c>
      <c r="P5" s="64" t="s">
        <v>57</v>
      </c>
      <c r="Q5" s="35"/>
      <c r="R5" s="35" t="s">
        <v>58</v>
      </c>
      <c r="S5" s="35" t="s">
        <v>59</v>
      </c>
      <c r="T5" s="36"/>
      <c r="U5" s="37" t="s">
        <v>41</v>
      </c>
      <c r="V5" s="37" t="s">
        <v>60</v>
      </c>
      <c r="W5" s="37"/>
      <c r="X5" s="38"/>
      <c r="Y5" s="38"/>
      <c r="Z5" s="38"/>
      <c r="AA5" s="35"/>
      <c r="AB5" s="39" t="s">
        <v>61</v>
      </c>
      <c r="AC5" s="39" t="s">
        <v>62</v>
      </c>
      <c r="AD5" s="40" t="s">
        <v>63</v>
      </c>
      <c r="AE5" s="35"/>
      <c r="AF5" s="41"/>
      <c r="AG5" s="35"/>
      <c r="AH5" s="35"/>
      <c r="AI5" s="41"/>
      <c r="AJ5" s="35"/>
      <c r="AK5" s="35"/>
      <c r="AL5" s="35" t="s">
        <v>64</v>
      </c>
      <c r="AM5" s="42">
        <v>40659</v>
      </c>
      <c r="AN5" s="35" t="s">
        <v>65</v>
      </c>
      <c r="AO5" s="35" t="s">
        <v>66</v>
      </c>
    </row>
    <row r="6" spans="1:41" ht="42" customHeight="1">
      <c r="A6" s="11">
        <v>2</v>
      </c>
      <c r="B6" s="64">
        <v>190</v>
      </c>
      <c r="C6" s="64" t="s">
        <v>67</v>
      </c>
      <c r="D6" s="67" t="s">
        <v>68</v>
      </c>
      <c r="E6" s="68" t="s">
        <v>69</v>
      </c>
      <c r="F6" s="68" t="s">
        <v>70</v>
      </c>
      <c r="G6" s="64" t="s">
        <v>71</v>
      </c>
      <c r="H6" s="64" t="s">
        <v>72</v>
      </c>
      <c r="I6" s="64"/>
      <c r="J6" s="65"/>
      <c r="K6" s="65"/>
      <c r="L6" s="66"/>
      <c r="M6" s="64"/>
      <c r="N6" s="68" t="s">
        <v>73</v>
      </c>
      <c r="O6" s="64" t="s">
        <v>74</v>
      </c>
      <c r="P6" s="64" t="s">
        <v>57</v>
      </c>
      <c r="Q6" s="12"/>
      <c r="R6" s="12" t="s">
        <v>58</v>
      </c>
      <c r="S6" s="12" t="s">
        <v>75</v>
      </c>
      <c r="T6" s="13"/>
      <c r="U6" s="14" t="s">
        <v>76</v>
      </c>
      <c r="V6" s="14" t="s">
        <v>77</v>
      </c>
      <c r="W6" s="14"/>
      <c r="X6" s="15"/>
      <c r="Y6" s="15"/>
      <c r="Z6" s="15"/>
      <c r="AA6" s="12"/>
      <c r="AB6" s="18" t="s">
        <v>78</v>
      </c>
      <c r="AC6" s="18" t="s">
        <v>79</v>
      </c>
      <c r="AD6" s="19" t="s">
        <v>80</v>
      </c>
      <c r="AE6" s="12"/>
      <c r="AF6" s="16"/>
      <c r="AG6" s="12"/>
      <c r="AH6" s="12"/>
      <c r="AI6" s="16"/>
      <c r="AJ6" s="12"/>
      <c r="AK6" s="12"/>
      <c r="AL6" s="12"/>
      <c r="AM6" s="17"/>
      <c r="AN6" s="12"/>
      <c r="AO6" s="12"/>
    </row>
    <row r="7" spans="1:41" ht="42" customHeight="1">
      <c r="A7" s="11">
        <v>3</v>
      </c>
      <c r="B7" s="64">
        <v>1261</v>
      </c>
      <c r="C7" s="64" t="s">
        <v>81</v>
      </c>
      <c r="D7" s="64" t="s">
        <v>82</v>
      </c>
      <c r="E7" s="64" t="s">
        <v>83</v>
      </c>
      <c r="F7" s="64" t="s">
        <v>70</v>
      </c>
      <c r="G7" s="64" t="s">
        <v>84</v>
      </c>
      <c r="H7" s="64" t="s">
        <v>85</v>
      </c>
      <c r="I7" s="64"/>
      <c r="J7" s="65"/>
      <c r="K7" s="65"/>
      <c r="L7" s="66"/>
      <c r="M7" s="64"/>
      <c r="N7" s="64" t="s">
        <v>86</v>
      </c>
      <c r="O7" s="68" t="s">
        <v>56</v>
      </c>
      <c r="P7" s="64" t="s">
        <v>57</v>
      </c>
      <c r="Q7" s="12"/>
      <c r="R7" s="12" t="s">
        <v>58</v>
      </c>
      <c r="S7" s="12" t="s">
        <v>87</v>
      </c>
      <c r="T7" s="13"/>
      <c r="U7" s="20" t="s">
        <v>41</v>
      </c>
      <c r="V7" s="21" t="s">
        <v>88</v>
      </c>
      <c r="W7" s="21"/>
      <c r="X7" s="15"/>
      <c r="Y7" s="15"/>
      <c r="Z7" s="15"/>
      <c r="AA7" s="12"/>
      <c r="AB7" s="18" t="s">
        <v>61</v>
      </c>
      <c r="AC7" s="18" t="s">
        <v>62</v>
      </c>
      <c r="AD7" s="19" t="s">
        <v>63</v>
      </c>
      <c r="AE7" s="12"/>
      <c r="AF7" s="16"/>
      <c r="AG7" s="12"/>
      <c r="AH7" s="12"/>
      <c r="AI7" s="16"/>
      <c r="AJ7" s="12"/>
      <c r="AK7" s="12"/>
      <c r="AL7" s="12"/>
      <c r="AM7" s="17"/>
      <c r="AN7" s="12"/>
      <c r="AO7" s="12"/>
    </row>
    <row r="8" spans="1:41" ht="42" customHeight="1">
      <c r="A8" s="11">
        <v>4</v>
      </c>
      <c r="B8" s="64">
        <v>128</v>
      </c>
      <c r="C8" s="64" t="s">
        <v>89</v>
      </c>
      <c r="D8" s="64" t="s">
        <v>90</v>
      </c>
      <c r="E8" s="64" t="s">
        <v>91</v>
      </c>
      <c r="F8" s="64" t="s">
        <v>70</v>
      </c>
      <c r="G8" s="64" t="s">
        <v>92</v>
      </c>
      <c r="H8" s="64" t="s">
        <v>93</v>
      </c>
      <c r="I8" s="64"/>
      <c r="J8" s="64"/>
      <c r="K8" s="64"/>
      <c r="L8" s="66"/>
      <c r="M8" s="64"/>
      <c r="N8" s="64" t="s">
        <v>94</v>
      </c>
      <c r="O8" s="68" t="s">
        <v>95</v>
      </c>
      <c r="P8" s="64" t="s">
        <v>96</v>
      </c>
      <c r="Q8" s="12"/>
      <c r="R8" s="12" t="s">
        <v>97</v>
      </c>
      <c r="S8" s="12" t="s">
        <v>98</v>
      </c>
      <c r="T8" s="13"/>
      <c r="U8" s="22" t="s">
        <v>99</v>
      </c>
      <c r="V8" s="23" t="s">
        <v>100</v>
      </c>
      <c r="W8" s="23"/>
      <c r="X8" s="15"/>
      <c r="Y8" s="15"/>
      <c r="Z8" s="15"/>
      <c r="AA8" s="12"/>
      <c r="AB8" s="18" t="s">
        <v>101</v>
      </c>
      <c r="AC8" s="18" t="s">
        <v>102</v>
      </c>
      <c r="AD8" s="19" t="s">
        <v>103</v>
      </c>
      <c r="AE8" s="12"/>
      <c r="AF8" s="16"/>
      <c r="AG8" s="12"/>
      <c r="AH8" s="12"/>
      <c r="AI8" s="16"/>
      <c r="AJ8" s="12"/>
      <c r="AK8" s="12"/>
      <c r="AL8" s="12"/>
      <c r="AM8" s="17"/>
      <c r="AN8" s="12"/>
      <c r="AO8" s="12"/>
    </row>
    <row r="9" spans="1:41" ht="42" customHeight="1">
      <c r="A9" s="11">
        <v>5</v>
      </c>
      <c r="B9" s="64">
        <v>249</v>
      </c>
      <c r="C9" s="64" t="s">
        <v>104</v>
      </c>
      <c r="D9" s="67" t="s">
        <v>105</v>
      </c>
      <c r="E9" s="68" t="s">
        <v>106</v>
      </c>
      <c r="F9" s="68" t="s">
        <v>70</v>
      </c>
      <c r="G9" s="64" t="s">
        <v>107</v>
      </c>
      <c r="H9" s="64" t="s">
        <v>108</v>
      </c>
      <c r="I9" s="64"/>
      <c r="J9" s="65"/>
      <c r="K9" s="65"/>
      <c r="L9" s="66"/>
      <c r="M9" s="64"/>
      <c r="N9" s="68" t="s">
        <v>109</v>
      </c>
      <c r="O9" s="68" t="s">
        <v>110</v>
      </c>
      <c r="P9" s="64" t="s">
        <v>111</v>
      </c>
      <c r="Q9" s="12"/>
      <c r="R9" s="12" t="s">
        <v>112</v>
      </c>
      <c r="S9" s="12" t="s">
        <v>113</v>
      </c>
      <c r="T9" s="13"/>
      <c r="U9" s="12" t="s">
        <v>41</v>
      </c>
      <c r="V9" s="12" t="s">
        <v>114</v>
      </c>
      <c r="W9" s="12"/>
      <c r="X9" s="15"/>
      <c r="Y9" s="15"/>
      <c r="Z9" s="15"/>
      <c r="AA9" s="12"/>
      <c r="AB9" s="18" t="s">
        <v>78</v>
      </c>
      <c r="AC9" s="18" t="s">
        <v>79</v>
      </c>
      <c r="AD9" s="19" t="s">
        <v>80</v>
      </c>
      <c r="AE9" s="12"/>
      <c r="AF9" s="16"/>
      <c r="AG9" s="12"/>
      <c r="AH9" s="12"/>
      <c r="AI9" s="16"/>
      <c r="AJ9" s="12"/>
      <c r="AK9" s="12"/>
      <c r="AL9" s="12"/>
      <c r="AM9" s="17"/>
      <c r="AN9" s="12"/>
      <c r="AO9" s="12"/>
    </row>
    <row r="10" spans="1:41" ht="42" customHeight="1">
      <c r="A10" s="11">
        <v>6</v>
      </c>
      <c r="B10" s="64">
        <v>1786</v>
      </c>
      <c r="C10" s="69" t="s">
        <v>115</v>
      </c>
      <c r="D10" s="69" t="s">
        <v>116</v>
      </c>
      <c r="E10" s="69" t="s">
        <v>117</v>
      </c>
      <c r="F10" s="69" t="s">
        <v>70</v>
      </c>
      <c r="G10" s="64" t="s">
        <v>118</v>
      </c>
      <c r="H10" s="64" t="s">
        <v>119</v>
      </c>
      <c r="I10" s="64"/>
      <c r="J10" s="65"/>
      <c r="K10" s="65"/>
      <c r="L10" s="66"/>
      <c r="M10" s="64"/>
      <c r="N10" s="64" t="s">
        <v>120</v>
      </c>
      <c r="O10" s="64" t="s">
        <v>121</v>
      </c>
      <c r="P10" s="64" t="s">
        <v>111</v>
      </c>
      <c r="Q10" s="12"/>
      <c r="R10" s="12" t="s">
        <v>58</v>
      </c>
      <c r="S10" s="12" t="s">
        <v>122</v>
      </c>
      <c r="T10" s="13"/>
      <c r="U10" s="24" t="s">
        <v>123</v>
      </c>
      <c r="V10" s="24" t="s">
        <v>124</v>
      </c>
      <c r="W10" s="24"/>
      <c r="X10" s="15"/>
      <c r="Y10" s="15"/>
      <c r="Z10" s="15"/>
      <c r="AA10" s="12"/>
      <c r="AB10" s="18" t="s">
        <v>78</v>
      </c>
      <c r="AC10" s="18" t="s">
        <v>79</v>
      </c>
      <c r="AD10" s="19" t="s">
        <v>80</v>
      </c>
      <c r="AE10" s="12"/>
      <c r="AF10" s="16"/>
      <c r="AG10" s="12"/>
      <c r="AH10" s="12"/>
      <c r="AI10" s="16"/>
      <c r="AJ10" s="12"/>
      <c r="AK10" s="12"/>
      <c r="AL10" s="12"/>
      <c r="AM10" s="17"/>
      <c r="AN10" s="12"/>
      <c r="AO10" s="12"/>
    </row>
    <row r="11" spans="1:41" ht="42" customHeight="1">
      <c r="A11" s="11">
        <v>7</v>
      </c>
      <c r="B11" s="64">
        <v>223</v>
      </c>
      <c r="C11" s="64" t="s">
        <v>125</v>
      </c>
      <c r="D11" s="67" t="s">
        <v>126</v>
      </c>
      <c r="E11" s="68" t="s">
        <v>127</v>
      </c>
      <c r="F11" s="68" t="s">
        <v>70</v>
      </c>
      <c r="G11" s="68" t="s">
        <v>128</v>
      </c>
      <c r="H11" s="64" t="s">
        <v>129</v>
      </c>
      <c r="I11" s="64"/>
      <c r="J11" s="65"/>
      <c r="K11" s="65"/>
      <c r="L11" s="66"/>
      <c r="M11" s="64"/>
      <c r="N11" s="68" t="s">
        <v>130</v>
      </c>
      <c r="O11" s="68" t="s">
        <v>95</v>
      </c>
      <c r="P11" s="64" t="s">
        <v>57</v>
      </c>
      <c r="Q11" s="12"/>
      <c r="R11" s="12" t="s">
        <v>97</v>
      </c>
      <c r="S11" s="12" t="s">
        <v>131</v>
      </c>
      <c r="T11" s="12"/>
      <c r="U11" s="12" t="s">
        <v>41</v>
      </c>
      <c r="V11" s="25" t="s">
        <v>132</v>
      </c>
      <c r="W11" s="25"/>
      <c r="X11" s="15"/>
      <c r="Y11" s="15"/>
      <c r="Z11" s="15"/>
      <c r="AA11" s="12"/>
      <c r="AB11" s="18" t="s">
        <v>78</v>
      </c>
      <c r="AC11" s="18" t="s">
        <v>79</v>
      </c>
      <c r="AD11" s="19" t="s">
        <v>80</v>
      </c>
      <c r="AE11" s="12"/>
      <c r="AF11" s="16"/>
      <c r="AG11" s="12"/>
      <c r="AH11" s="12"/>
      <c r="AI11" s="16"/>
      <c r="AJ11" s="12"/>
      <c r="AK11" s="12"/>
      <c r="AL11" s="12"/>
      <c r="AM11" s="17"/>
      <c r="AN11" s="12"/>
      <c r="AO11" s="12"/>
    </row>
    <row r="12" spans="1:41" ht="42" customHeight="1">
      <c r="A12" s="11">
        <v>8</v>
      </c>
      <c r="B12" s="64">
        <v>779</v>
      </c>
      <c r="C12" s="64" t="s">
        <v>133</v>
      </c>
      <c r="D12" s="67" t="s">
        <v>134</v>
      </c>
      <c r="E12" s="68" t="s">
        <v>135</v>
      </c>
      <c r="F12" s="68" t="s">
        <v>70</v>
      </c>
      <c r="G12" s="68" t="s">
        <v>136</v>
      </c>
      <c r="H12" s="64" t="s">
        <v>137</v>
      </c>
      <c r="I12" s="64"/>
      <c r="J12" s="65"/>
      <c r="K12" s="65"/>
      <c r="L12" s="66"/>
      <c r="M12" s="64"/>
      <c r="N12" s="64" t="s">
        <v>138</v>
      </c>
      <c r="O12" s="64" t="s">
        <v>139</v>
      </c>
      <c r="P12" s="64" t="s">
        <v>57</v>
      </c>
      <c r="Q12" s="12"/>
      <c r="R12" s="12" t="s">
        <v>58</v>
      </c>
      <c r="S12" s="12" t="s">
        <v>140</v>
      </c>
      <c r="T12" s="13"/>
      <c r="U12" s="25" t="s">
        <v>141</v>
      </c>
      <c r="V12" s="25" t="s">
        <v>142</v>
      </c>
      <c r="W12" s="26"/>
      <c r="X12" s="15"/>
      <c r="Y12" s="15"/>
      <c r="Z12" s="15"/>
      <c r="AA12" s="12"/>
      <c r="AB12" s="18" t="s">
        <v>143</v>
      </c>
      <c r="AC12" s="18" t="s">
        <v>144</v>
      </c>
      <c r="AD12" s="19" t="s">
        <v>145</v>
      </c>
      <c r="AE12" s="12"/>
      <c r="AF12" s="16"/>
      <c r="AG12" s="12"/>
      <c r="AH12" s="12"/>
      <c r="AI12" s="16"/>
      <c r="AJ12" s="12"/>
      <c r="AK12" s="12"/>
      <c r="AL12" s="12"/>
      <c r="AM12" s="17"/>
      <c r="AN12" s="12"/>
      <c r="AO12" s="12"/>
    </row>
    <row r="13" spans="1:41" ht="42" customHeight="1">
      <c r="A13" s="11">
        <v>9</v>
      </c>
      <c r="B13" s="64">
        <v>1668</v>
      </c>
      <c r="C13" s="70" t="s">
        <v>146</v>
      </c>
      <c r="D13" s="67" t="s">
        <v>147</v>
      </c>
      <c r="E13" s="64" t="s">
        <v>148</v>
      </c>
      <c r="F13" s="64" t="s">
        <v>149</v>
      </c>
      <c r="G13" s="64" t="s">
        <v>150</v>
      </c>
      <c r="H13" s="64" t="s">
        <v>151</v>
      </c>
      <c r="I13" s="64"/>
      <c r="J13" s="65"/>
      <c r="K13" s="65"/>
      <c r="L13" s="66"/>
      <c r="M13" s="64"/>
      <c r="N13" s="64" t="s">
        <v>152</v>
      </c>
      <c r="O13" s="64" t="s">
        <v>153</v>
      </c>
      <c r="P13" s="64" t="s">
        <v>154</v>
      </c>
      <c r="Q13" s="12"/>
      <c r="R13" s="12" t="s">
        <v>97</v>
      </c>
      <c r="S13" s="12" t="s">
        <v>155</v>
      </c>
      <c r="T13" s="13"/>
      <c r="U13" s="14" t="s">
        <v>156</v>
      </c>
      <c r="V13" s="27" t="s">
        <v>157</v>
      </c>
      <c r="W13" s="22"/>
      <c r="X13" s="15"/>
      <c r="Y13" s="15"/>
      <c r="Z13" s="15"/>
      <c r="AA13" s="12"/>
      <c r="AB13" s="18" t="s">
        <v>61</v>
      </c>
      <c r="AC13" s="18" t="s">
        <v>158</v>
      </c>
      <c r="AD13" s="19" t="s">
        <v>159</v>
      </c>
      <c r="AE13" s="12"/>
      <c r="AF13" s="16"/>
      <c r="AG13" s="12"/>
      <c r="AH13" s="12"/>
      <c r="AI13" s="16"/>
      <c r="AJ13" s="12"/>
      <c r="AK13" s="12"/>
      <c r="AL13" s="12" t="s">
        <v>64</v>
      </c>
      <c r="AM13" s="17">
        <v>40644</v>
      </c>
      <c r="AN13" s="12" t="s">
        <v>160</v>
      </c>
      <c r="AO13" s="12" t="s">
        <v>161</v>
      </c>
    </row>
    <row r="14" spans="1:41" ht="42" customHeight="1">
      <c r="A14" s="11">
        <v>10</v>
      </c>
      <c r="B14" s="64">
        <v>1129</v>
      </c>
      <c r="C14" s="64" t="s">
        <v>162</v>
      </c>
      <c r="D14" s="67" t="s">
        <v>163</v>
      </c>
      <c r="E14" s="68" t="s">
        <v>164</v>
      </c>
      <c r="F14" s="68" t="s">
        <v>165</v>
      </c>
      <c r="G14" s="64" t="s">
        <v>166</v>
      </c>
      <c r="H14" s="64" t="s">
        <v>167</v>
      </c>
      <c r="I14" s="64"/>
      <c r="J14" s="65"/>
      <c r="K14" s="65"/>
      <c r="L14" s="66"/>
      <c r="M14" s="64"/>
      <c r="N14" s="68" t="s">
        <v>168</v>
      </c>
      <c r="O14" s="64" t="s">
        <v>56</v>
      </c>
      <c r="P14" s="64" t="s">
        <v>169</v>
      </c>
      <c r="Q14" s="12"/>
      <c r="R14" s="12" t="s">
        <v>97</v>
      </c>
      <c r="S14" s="12" t="s">
        <v>170</v>
      </c>
      <c r="T14" s="12"/>
      <c r="U14" s="25" t="s">
        <v>41</v>
      </c>
      <c r="V14" s="25" t="s">
        <v>171</v>
      </c>
      <c r="W14" s="25"/>
      <c r="X14" s="15"/>
      <c r="Y14" s="15"/>
      <c r="Z14" s="15"/>
      <c r="AA14" s="12"/>
      <c r="AB14" s="18" t="s">
        <v>101</v>
      </c>
      <c r="AC14" s="18" t="s">
        <v>102</v>
      </c>
      <c r="AD14" s="19" t="s">
        <v>103</v>
      </c>
      <c r="AE14" s="12"/>
      <c r="AF14" s="16"/>
      <c r="AG14" s="12"/>
      <c r="AH14" s="12"/>
      <c r="AI14" s="16"/>
      <c r="AJ14" s="12"/>
      <c r="AK14" s="12"/>
      <c r="AL14" s="12"/>
      <c r="AM14" s="17"/>
      <c r="AN14" s="12"/>
      <c r="AO14" s="12"/>
    </row>
    <row r="15" spans="1:41" ht="42" customHeight="1">
      <c r="A15" s="11">
        <v>11</v>
      </c>
      <c r="B15" s="64">
        <v>1979</v>
      </c>
      <c r="C15" s="64" t="s">
        <v>172</v>
      </c>
      <c r="D15" s="64" t="s">
        <v>173</v>
      </c>
      <c r="E15" s="69" t="s">
        <v>174</v>
      </c>
      <c r="F15" s="69" t="s">
        <v>70</v>
      </c>
      <c r="G15" s="64" t="s">
        <v>175</v>
      </c>
      <c r="H15" s="64"/>
      <c r="I15" s="69"/>
      <c r="J15" s="65"/>
      <c r="K15" s="65"/>
      <c r="L15" s="66"/>
      <c r="M15" s="64"/>
      <c r="N15" s="64" t="s">
        <v>176</v>
      </c>
      <c r="O15" s="64" t="s">
        <v>177</v>
      </c>
      <c r="P15" s="64" t="s">
        <v>178</v>
      </c>
      <c r="Q15" s="12"/>
      <c r="R15" s="12" t="s">
        <v>112</v>
      </c>
      <c r="S15" s="12" t="s">
        <v>179</v>
      </c>
      <c r="T15" s="28"/>
      <c r="U15" s="29"/>
      <c r="V15" s="24" t="s">
        <v>180</v>
      </c>
      <c r="W15" s="24"/>
      <c r="X15" s="15"/>
      <c r="Y15" s="15"/>
      <c r="Z15" s="15"/>
      <c r="AA15" s="12"/>
      <c r="AB15" s="18" t="s">
        <v>101</v>
      </c>
      <c r="AC15" s="18" t="s">
        <v>102</v>
      </c>
      <c r="AD15" s="19" t="s">
        <v>103</v>
      </c>
      <c r="AE15" s="28"/>
      <c r="AF15" s="30"/>
      <c r="AG15" s="28"/>
      <c r="AH15" s="28"/>
      <c r="AI15" s="30"/>
      <c r="AJ15" s="28"/>
      <c r="AK15" s="28"/>
      <c r="AL15" s="12"/>
      <c r="AM15" s="17"/>
      <c r="AN15" s="12"/>
      <c r="AO15" s="12"/>
    </row>
    <row r="16" spans="1:41" ht="42" customHeight="1">
      <c r="A16" s="11">
        <v>12</v>
      </c>
      <c r="B16" s="64">
        <v>801</v>
      </c>
      <c r="C16" s="64" t="s">
        <v>181</v>
      </c>
      <c r="D16" s="67" t="s">
        <v>182</v>
      </c>
      <c r="E16" s="64" t="s">
        <v>183</v>
      </c>
      <c r="F16" s="64" t="s">
        <v>184</v>
      </c>
      <c r="G16" s="68" t="s">
        <v>185</v>
      </c>
      <c r="H16" s="64" t="s">
        <v>186</v>
      </c>
      <c r="I16" s="64"/>
      <c r="J16" s="65"/>
      <c r="K16" s="65"/>
      <c r="L16" s="66"/>
      <c r="M16" s="64"/>
      <c r="N16" s="64" t="s">
        <v>187</v>
      </c>
      <c r="O16" s="64" t="s">
        <v>188</v>
      </c>
      <c r="P16" s="64" t="s">
        <v>57</v>
      </c>
      <c r="Q16" s="12"/>
      <c r="R16" s="12" t="s">
        <v>58</v>
      </c>
      <c r="S16" s="12" t="s">
        <v>189</v>
      </c>
      <c r="T16" s="12"/>
      <c r="U16" s="24" t="s">
        <v>41</v>
      </c>
      <c r="V16" s="24" t="s">
        <v>190</v>
      </c>
      <c r="W16" s="24"/>
      <c r="X16" s="15"/>
      <c r="Y16" s="15"/>
      <c r="Z16" s="15"/>
      <c r="AA16" s="12"/>
      <c r="AB16" s="18" t="s">
        <v>61</v>
      </c>
      <c r="AC16" s="18" t="s">
        <v>62</v>
      </c>
      <c r="AD16" s="19" t="s">
        <v>63</v>
      </c>
      <c r="AE16" s="12"/>
      <c r="AF16" s="16"/>
      <c r="AG16" s="12"/>
      <c r="AH16" s="12"/>
      <c r="AI16" s="16"/>
      <c r="AJ16" s="12"/>
      <c r="AK16" s="12"/>
      <c r="AL16" s="12"/>
      <c r="AM16" s="17"/>
      <c r="AN16" s="12"/>
      <c r="AO16" s="12"/>
    </row>
    <row r="17" spans="1:41" ht="42" customHeight="1">
      <c r="A17" s="11">
        <v>13</v>
      </c>
      <c r="B17" s="64">
        <v>169</v>
      </c>
      <c r="C17" s="64" t="s">
        <v>191</v>
      </c>
      <c r="D17" s="67" t="s">
        <v>192</v>
      </c>
      <c r="E17" s="68" t="s">
        <v>193</v>
      </c>
      <c r="F17" s="68" t="s">
        <v>70</v>
      </c>
      <c r="G17" s="68" t="s">
        <v>194</v>
      </c>
      <c r="H17" s="64" t="s">
        <v>195</v>
      </c>
      <c r="I17" s="64"/>
      <c r="J17" s="65"/>
      <c r="K17" s="65"/>
      <c r="L17" s="66"/>
      <c r="M17" s="64"/>
      <c r="N17" s="68" t="s">
        <v>196</v>
      </c>
      <c r="O17" s="68" t="s">
        <v>197</v>
      </c>
      <c r="P17" s="64" t="s">
        <v>57</v>
      </c>
      <c r="Q17" s="12"/>
      <c r="R17" s="12" t="s">
        <v>97</v>
      </c>
      <c r="S17" s="12" t="s">
        <v>198</v>
      </c>
      <c r="T17" s="13"/>
      <c r="U17" s="14" t="s">
        <v>41</v>
      </c>
      <c r="V17" s="14" t="s">
        <v>199</v>
      </c>
      <c r="W17" s="14"/>
      <c r="X17" s="15"/>
      <c r="Y17" s="15"/>
      <c r="Z17" s="15"/>
      <c r="AA17" s="12"/>
      <c r="AB17" s="18" t="s">
        <v>61</v>
      </c>
      <c r="AC17" s="18" t="s">
        <v>62</v>
      </c>
      <c r="AD17" s="19" t="s">
        <v>63</v>
      </c>
      <c r="AE17" s="12"/>
      <c r="AF17" s="16"/>
      <c r="AG17" s="12"/>
      <c r="AH17" s="12"/>
      <c r="AI17" s="16"/>
      <c r="AJ17" s="12"/>
      <c r="AK17" s="12"/>
      <c r="AL17" s="12"/>
      <c r="AM17" s="17"/>
      <c r="AN17" s="12"/>
      <c r="AO17" s="12"/>
    </row>
    <row r="18" spans="1:41" ht="42" customHeight="1">
      <c r="A18" s="11">
        <v>14</v>
      </c>
      <c r="B18" s="64">
        <v>501</v>
      </c>
      <c r="C18" s="64" t="s">
        <v>200</v>
      </c>
      <c r="D18" s="64" t="s">
        <v>201</v>
      </c>
      <c r="E18" s="64" t="s">
        <v>202</v>
      </c>
      <c r="F18" s="64" t="s">
        <v>70</v>
      </c>
      <c r="G18" s="68" t="s">
        <v>203</v>
      </c>
      <c r="H18" s="64" t="s">
        <v>204</v>
      </c>
      <c r="I18" s="64"/>
      <c r="J18" s="64"/>
      <c r="K18" s="64"/>
      <c r="L18" s="66"/>
      <c r="M18" s="64"/>
      <c r="N18" s="64" t="s">
        <v>196</v>
      </c>
      <c r="O18" s="68" t="s">
        <v>197</v>
      </c>
      <c r="P18" s="64" t="s">
        <v>111</v>
      </c>
      <c r="Q18" s="12"/>
      <c r="R18" s="12" t="s">
        <v>97</v>
      </c>
      <c r="S18" s="12" t="s">
        <v>205</v>
      </c>
      <c r="T18" s="12"/>
      <c r="U18" s="14" t="s">
        <v>41</v>
      </c>
      <c r="V18" s="14" t="s">
        <v>206</v>
      </c>
      <c r="W18" s="27"/>
      <c r="X18" s="15"/>
      <c r="Y18" s="15"/>
      <c r="Z18" s="15"/>
      <c r="AA18" s="12"/>
      <c r="AB18" s="18" t="s">
        <v>101</v>
      </c>
      <c r="AC18" s="18" t="s">
        <v>102</v>
      </c>
      <c r="AD18" s="19" t="s">
        <v>103</v>
      </c>
      <c r="AE18" s="12"/>
      <c r="AF18" s="16"/>
      <c r="AG18" s="12"/>
      <c r="AH18" s="12"/>
      <c r="AI18" s="16"/>
      <c r="AJ18" s="12"/>
      <c r="AK18" s="12"/>
      <c r="AL18" s="12"/>
      <c r="AM18" s="17"/>
      <c r="AN18" s="12"/>
      <c r="AO18" s="12"/>
    </row>
    <row r="19" spans="1:41" ht="42" customHeight="1">
      <c r="A19" s="11">
        <v>15</v>
      </c>
      <c r="B19" s="64">
        <v>845</v>
      </c>
      <c r="C19" s="64" t="s">
        <v>207</v>
      </c>
      <c r="D19" s="64" t="s">
        <v>208</v>
      </c>
      <c r="E19" s="64" t="s">
        <v>209</v>
      </c>
      <c r="F19" s="64" t="s">
        <v>210</v>
      </c>
      <c r="G19" s="64" t="s">
        <v>211</v>
      </c>
      <c r="H19" s="64" t="s">
        <v>212</v>
      </c>
      <c r="I19" s="64"/>
      <c r="J19" s="65"/>
      <c r="K19" s="65"/>
      <c r="L19" s="66"/>
      <c r="M19" s="64"/>
      <c r="N19" s="64" t="s">
        <v>196</v>
      </c>
      <c r="O19" s="68" t="s">
        <v>197</v>
      </c>
      <c r="P19" s="64" t="s">
        <v>111</v>
      </c>
      <c r="Q19" s="12"/>
      <c r="R19" s="12" t="s">
        <v>58</v>
      </c>
      <c r="S19" s="12" t="s">
        <v>213</v>
      </c>
      <c r="T19" s="13"/>
      <c r="U19" s="14" t="s">
        <v>41</v>
      </c>
      <c r="V19" s="14" t="s">
        <v>214</v>
      </c>
      <c r="W19" s="14"/>
      <c r="X19" s="15"/>
      <c r="Y19" s="15"/>
      <c r="Z19" s="15"/>
      <c r="AA19" s="12"/>
      <c r="AB19" s="18" t="s">
        <v>101</v>
      </c>
      <c r="AC19" s="18" t="s">
        <v>102</v>
      </c>
      <c r="AD19" s="19" t="s">
        <v>103</v>
      </c>
      <c r="AE19" s="12"/>
      <c r="AF19" s="16"/>
      <c r="AG19" s="12"/>
      <c r="AH19" s="12"/>
      <c r="AI19" s="16"/>
      <c r="AJ19" s="12"/>
      <c r="AK19" s="12"/>
      <c r="AL19" s="12"/>
      <c r="AM19" s="17"/>
      <c r="AN19" s="12"/>
      <c r="AO19" s="12"/>
    </row>
    <row r="20" spans="1:41" ht="42" customHeight="1">
      <c r="A20" s="11">
        <v>16</v>
      </c>
      <c r="B20" s="64">
        <v>1918</v>
      </c>
      <c r="C20" s="64" t="s">
        <v>215</v>
      </c>
      <c r="D20" s="69" t="s">
        <v>216</v>
      </c>
      <c r="E20" s="69" t="s">
        <v>217</v>
      </c>
      <c r="F20" s="69" t="s">
        <v>70</v>
      </c>
      <c r="G20" s="64" t="s">
        <v>218</v>
      </c>
      <c r="H20" s="64" t="s">
        <v>219</v>
      </c>
      <c r="I20" s="64"/>
      <c r="J20" s="65"/>
      <c r="K20" s="65"/>
      <c r="L20" s="66"/>
      <c r="M20" s="64"/>
      <c r="N20" s="64" t="s">
        <v>220</v>
      </c>
      <c r="O20" s="64" t="s">
        <v>221</v>
      </c>
      <c r="P20" s="64" t="s">
        <v>222</v>
      </c>
      <c r="Q20" s="12"/>
      <c r="R20" s="12" t="s">
        <v>223</v>
      </c>
      <c r="S20" s="12" t="s">
        <v>224</v>
      </c>
      <c r="T20" s="28"/>
      <c r="U20" s="29" t="s">
        <v>41</v>
      </c>
      <c r="V20" s="24" t="s">
        <v>225</v>
      </c>
      <c r="W20" s="24"/>
      <c r="X20" s="15"/>
      <c r="Y20" s="15"/>
      <c r="Z20" s="15"/>
      <c r="AA20" s="12"/>
      <c r="AB20" s="18" t="s">
        <v>78</v>
      </c>
      <c r="AC20" s="18" t="s">
        <v>79</v>
      </c>
      <c r="AD20" s="19" t="s">
        <v>80</v>
      </c>
      <c r="AE20" s="28"/>
      <c r="AF20" s="30"/>
      <c r="AG20" s="28"/>
      <c r="AH20" s="28"/>
      <c r="AI20" s="30"/>
      <c r="AJ20" s="28"/>
      <c r="AK20" s="28"/>
      <c r="AL20" s="12"/>
      <c r="AM20" s="17"/>
      <c r="AN20" s="12"/>
      <c r="AO20" s="12"/>
    </row>
    <row r="21" spans="1:41" ht="42" customHeight="1">
      <c r="A21" s="11">
        <v>17</v>
      </c>
      <c r="B21" s="64">
        <v>520</v>
      </c>
      <c r="C21" s="64" t="s">
        <v>226</v>
      </c>
      <c r="D21" s="67" t="s">
        <v>227</v>
      </c>
      <c r="E21" s="64" t="s">
        <v>228</v>
      </c>
      <c r="F21" s="64" t="s">
        <v>229</v>
      </c>
      <c r="G21" s="64" t="s">
        <v>230</v>
      </c>
      <c r="H21" s="64" t="s">
        <v>231</v>
      </c>
      <c r="I21" s="64"/>
      <c r="J21" s="65"/>
      <c r="K21" s="65"/>
      <c r="L21" s="66"/>
      <c r="M21" s="64"/>
      <c r="N21" s="64" t="s">
        <v>196</v>
      </c>
      <c r="O21" s="68" t="s">
        <v>197</v>
      </c>
      <c r="P21" s="64" t="s">
        <v>57</v>
      </c>
      <c r="Q21" s="12"/>
      <c r="R21" s="12" t="s">
        <v>97</v>
      </c>
      <c r="S21" s="12" t="s">
        <v>205</v>
      </c>
      <c r="T21" s="13"/>
      <c r="U21" s="14" t="s">
        <v>41</v>
      </c>
      <c r="V21" s="14" t="s">
        <v>232</v>
      </c>
      <c r="W21" s="14"/>
      <c r="X21" s="15"/>
      <c r="Y21" s="15"/>
      <c r="Z21" s="15"/>
      <c r="AA21" s="12"/>
      <c r="AB21" s="18" t="s">
        <v>78</v>
      </c>
      <c r="AC21" s="18" t="s">
        <v>79</v>
      </c>
      <c r="AD21" s="19" t="s">
        <v>80</v>
      </c>
      <c r="AE21" s="12"/>
      <c r="AF21" s="16"/>
      <c r="AG21" s="12"/>
      <c r="AH21" s="12"/>
      <c r="AI21" s="16"/>
      <c r="AJ21" s="12"/>
      <c r="AK21" s="12"/>
      <c r="AL21" s="12"/>
      <c r="AM21" s="17"/>
      <c r="AN21" s="12"/>
      <c r="AO21" s="12"/>
    </row>
    <row r="22" spans="1:41" ht="42" customHeight="1">
      <c r="A22" s="11">
        <v>18</v>
      </c>
      <c r="B22" s="64">
        <v>862</v>
      </c>
      <c r="C22" s="64" t="s">
        <v>233</v>
      </c>
      <c r="D22" s="67" t="s">
        <v>234</v>
      </c>
      <c r="E22" s="64" t="s">
        <v>235</v>
      </c>
      <c r="F22" s="64" t="s">
        <v>70</v>
      </c>
      <c r="G22" s="64" t="s">
        <v>236</v>
      </c>
      <c r="H22" s="64" t="s">
        <v>237</v>
      </c>
      <c r="I22" s="64"/>
      <c r="J22" s="65"/>
      <c r="K22" s="65"/>
      <c r="L22" s="66"/>
      <c r="M22" s="64"/>
      <c r="N22" s="64" t="s">
        <v>220</v>
      </c>
      <c r="O22" s="64" t="s">
        <v>221</v>
      </c>
      <c r="P22" s="64" t="s">
        <v>111</v>
      </c>
      <c r="Q22" s="12"/>
      <c r="R22" s="12" t="s">
        <v>58</v>
      </c>
      <c r="S22" s="12" t="s">
        <v>238</v>
      </c>
      <c r="T22" s="13"/>
      <c r="U22" s="14" t="s">
        <v>41</v>
      </c>
      <c r="V22" s="14" t="s">
        <v>239</v>
      </c>
      <c r="W22" s="14"/>
      <c r="X22" s="15"/>
      <c r="Y22" s="15"/>
      <c r="Z22" s="15"/>
      <c r="AA22" s="12"/>
      <c r="AB22" s="18" t="s">
        <v>78</v>
      </c>
      <c r="AC22" s="18" t="s">
        <v>79</v>
      </c>
      <c r="AD22" s="19" t="s">
        <v>80</v>
      </c>
      <c r="AE22" s="12"/>
      <c r="AF22" s="16"/>
      <c r="AG22" s="12"/>
      <c r="AH22" s="12"/>
      <c r="AI22" s="16"/>
      <c r="AJ22" s="12"/>
      <c r="AK22" s="12"/>
      <c r="AL22" s="12"/>
      <c r="AM22" s="17"/>
      <c r="AN22" s="12"/>
      <c r="AO22" s="12"/>
    </row>
    <row r="23" spans="1:41" ht="42" customHeight="1">
      <c r="A23" s="11">
        <v>19</v>
      </c>
      <c r="B23" s="64">
        <v>224</v>
      </c>
      <c r="C23" s="64" t="s">
        <v>240</v>
      </c>
      <c r="D23" s="67" t="s">
        <v>241</v>
      </c>
      <c r="E23" s="68" t="s">
        <v>242</v>
      </c>
      <c r="F23" s="68" t="s">
        <v>70</v>
      </c>
      <c r="G23" s="64" t="s">
        <v>243</v>
      </c>
      <c r="H23" s="64" t="s">
        <v>244</v>
      </c>
      <c r="I23" s="64"/>
      <c r="J23" s="65"/>
      <c r="K23" s="65"/>
      <c r="L23" s="66"/>
      <c r="M23" s="64"/>
      <c r="N23" s="68" t="s">
        <v>245</v>
      </c>
      <c r="O23" s="68" t="s">
        <v>95</v>
      </c>
      <c r="P23" s="64" t="s">
        <v>57</v>
      </c>
      <c r="Q23" s="12"/>
      <c r="R23" s="12" t="s">
        <v>58</v>
      </c>
      <c r="S23" s="12" t="s">
        <v>246</v>
      </c>
      <c r="T23" s="13"/>
      <c r="U23" s="12" t="s">
        <v>41</v>
      </c>
      <c r="V23" s="25" t="s">
        <v>247</v>
      </c>
      <c r="W23" s="25"/>
      <c r="X23" s="15"/>
      <c r="Y23" s="15"/>
      <c r="Z23" s="15"/>
      <c r="AA23" s="12"/>
      <c r="AB23" s="18" t="s">
        <v>143</v>
      </c>
      <c r="AC23" s="18" t="s">
        <v>144</v>
      </c>
      <c r="AD23" s="19" t="s">
        <v>145</v>
      </c>
      <c r="AE23" s="12"/>
      <c r="AF23" s="16"/>
      <c r="AG23" s="12"/>
      <c r="AH23" s="12"/>
      <c r="AI23" s="16"/>
      <c r="AJ23" s="12"/>
      <c r="AK23" s="12"/>
      <c r="AL23" s="12"/>
      <c r="AM23" s="17"/>
      <c r="AN23" s="12"/>
      <c r="AO23" s="12"/>
    </row>
    <row r="24" spans="1:41" ht="42" customHeight="1">
      <c r="A24" s="11">
        <v>20</v>
      </c>
      <c r="B24" s="64">
        <v>160</v>
      </c>
      <c r="C24" s="64" t="s">
        <v>248</v>
      </c>
      <c r="D24" s="67" t="s">
        <v>249</v>
      </c>
      <c r="E24" s="68" t="s">
        <v>250</v>
      </c>
      <c r="F24" s="68" t="s">
        <v>251</v>
      </c>
      <c r="G24" s="68" t="s">
        <v>252</v>
      </c>
      <c r="H24" s="64" t="s">
        <v>253</v>
      </c>
      <c r="I24" s="64"/>
      <c r="J24" s="65"/>
      <c r="K24" s="65"/>
      <c r="L24" s="66"/>
      <c r="M24" s="64"/>
      <c r="N24" s="68" t="s">
        <v>196</v>
      </c>
      <c r="O24" s="68" t="s">
        <v>197</v>
      </c>
      <c r="P24" s="64" t="s">
        <v>57</v>
      </c>
      <c r="Q24" s="12"/>
      <c r="R24" s="12" t="s">
        <v>97</v>
      </c>
      <c r="S24" s="12" t="s">
        <v>254</v>
      </c>
      <c r="T24" s="13"/>
      <c r="U24" s="14" t="s">
        <v>41</v>
      </c>
      <c r="V24" s="14" t="s">
        <v>255</v>
      </c>
      <c r="W24" s="27"/>
      <c r="X24" s="15"/>
      <c r="Y24" s="15"/>
      <c r="Z24" s="15"/>
      <c r="AA24" s="12"/>
      <c r="AB24" s="18" t="s">
        <v>61</v>
      </c>
      <c r="AC24" s="18" t="s">
        <v>158</v>
      </c>
      <c r="AD24" s="19" t="s">
        <v>159</v>
      </c>
      <c r="AE24" s="12"/>
      <c r="AF24" s="16"/>
      <c r="AG24" s="12"/>
      <c r="AH24" s="12"/>
      <c r="AI24" s="16"/>
      <c r="AJ24" s="12"/>
      <c r="AK24" s="12"/>
      <c r="AL24" s="12"/>
      <c r="AM24" s="17"/>
      <c r="AN24" s="12"/>
      <c r="AO24" s="12"/>
    </row>
    <row r="25" spans="1:41" ht="42" customHeight="1">
      <c r="A25" s="11">
        <v>21</v>
      </c>
      <c r="B25" s="64">
        <v>211</v>
      </c>
      <c r="C25" s="64" t="s">
        <v>256</v>
      </c>
      <c r="D25" s="67" t="s">
        <v>257</v>
      </c>
      <c r="E25" s="64" t="s">
        <v>258</v>
      </c>
      <c r="F25" s="68" t="s">
        <v>70</v>
      </c>
      <c r="G25" s="64" t="s">
        <v>259</v>
      </c>
      <c r="H25" s="64" t="s">
        <v>260</v>
      </c>
      <c r="I25" s="64"/>
      <c r="J25" s="65"/>
      <c r="K25" s="65"/>
      <c r="L25" s="66"/>
      <c r="M25" s="64"/>
      <c r="N25" s="64" t="s">
        <v>261</v>
      </c>
      <c r="O25" s="64" t="s">
        <v>262</v>
      </c>
      <c r="P25" s="64" t="s">
        <v>57</v>
      </c>
      <c r="Q25" s="12"/>
      <c r="R25" s="12" t="s">
        <v>97</v>
      </c>
      <c r="S25" s="12" t="s">
        <v>263</v>
      </c>
      <c r="T25" s="12"/>
      <c r="U25" s="14" t="s">
        <v>264</v>
      </c>
      <c r="V25" s="14" t="s">
        <v>265</v>
      </c>
      <c r="W25" s="14"/>
      <c r="X25" s="15"/>
      <c r="Y25" s="15"/>
      <c r="Z25" s="15"/>
      <c r="AA25" s="12"/>
      <c r="AB25" s="18" t="s">
        <v>61</v>
      </c>
      <c r="AC25" s="18" t="s">
        <v>158</v>
      </c>
      <c r="AD25" s="19" t="s">
        <v>159</v>
      </c>
      <c r="AE25" s="12"/>
      <c r="AF25" s="16"/>
      <c r="AG25" s="12"/>
      <c r="AH25" s="12"/>
      <c r="AI25" s="16"/>
      <c r="AJ25" s="12"/>
      <c r="AK25" s="12"/>
      <c r="AL25" s="12"/>
      <c r="AM25" s="17"/>
      <c r="AN25" s="12"/>
      <c r="AO25" s="12"/>
    </row>
    <row r="26" spans="1:41" ht="42" customHeight="1">
      <c r="A26" s="11">
        <v>22</v>
      </c>
      <c r="B26" s="64">
        <v>225</v>
      </c>
      <c r="C26" s="64" t="s">
        <v>266</v>
      </c>
      <c r="D26" s="67" t="s">
        <v>227</v>
      </c>
      <c r="E26" s="68" t="s">
        <v>267</v>
      </c>
      <c r="F26" s="68" t="s">
        <v>70</v>
      </c>
      <c r="G26" s="64" t="s">
        <v>268</v>
      </c>
      <c r="H26" s="64" t="s">
        <v>269</v>
      </c>
      <c r="I26" s="64"/>
      <c r="J26" s="65"/>
      <c r="K26" s="65"/>
      <c r="L26" s="66"/>
      <c r="M26" s="64"/>
      <c r="N26" s="68" t="s">
        <v>270</v>
      </c>
      <c r="O26" s="68" t="s">
        <v>197</v>
      </c>
      <c r="P26" s="64" t="s">
        <v>57</v>
      </c>
      <c r="Q26" s="12"/>
      <c r="R26" s="12" t="s">
        <v>58</v>
      </c>
      <c r="S26" s="12" t="s">
        <v>198</v>
      </c>
      <c r="T26" s="12"/>
      <c r="U26" s="12" t="s">
        <v>41</v>
      </c>
      <c r="V26" s="12" t="s">
        <v>271</v>
      </c>
      <c r="W26" s="31"/>
      <c r="X26" s="15"/>
      <c r="Y26" s="15"/>
      <c r="Z26" s="15"/>
      <c r="AA26" s="12"/>
      <c r="AB26" s="18" t="s">
        <v>61</v>
      </c>
      <c r="AC26" s="18" t="s">
        <v>158</v>
      </c>
      <c r="AD26" s="19" t="s">
        <v>159</v>
      </c>
      <c r="AE26" s="12"/>
      <c r="AF26" s="16"/>
      <c r="AG26" s="12"/>
      <c r="AH26" s="12"/>
      <c r="AI26" s="16"/>
      <c r="AJ26" s="12"/>
      <c r="AK26" s="12"/>
      <c r="AL26" s="12"/>
      <c r="AM26" s="17"/>
      <c r="AN26" s="12"/>
      <c r="AO26" s="12"/>
    </row>
    <row r="27" spans="1:41" ht="42" customHeight="1">
      <c r="A27" s="11">
        <v>23</v>
      </c>
      <c r="B27" s="64">
        <v>545</v>
      </c>
      <c r="C27" s="64" t="s">
        <v>272</v>
      </c>
      <c r="D27" s="67" t="s">
        <v>227</v>
      </c>
      <c r="E27" s="64" t="s">
        <v>273</v>
      </c>
      <c r="F27" s="64" t="s">
        <v>274</v>
      </c>
      <c r="G27" s="64" t="s">
        <v>275</v>
      </c>
      <c r="H27" s="64" t="s">
        <v>269</v>
      </c>
      <c r="I27" s="64"/>
      <c r="J27" s="65"/>
      <c r="K27" s="65"/>
      <c r="L27" s="66"/>
      <c r="M27" s="64"/>
      <c r="N27" s="64" t="s">
        <v>196</v>
      </c>
      <c r="O27" s="68" t="s">
        <v>197</v>
      </c>
      <c r="P27" s="64" t="s">
        <v>276</v>
      </c>
      <c r="Q27" s="12"/>
      <c r="R27" s="12" t="s">
        <v>58</v>
      </c>
      <c r="S27" s="12" t="s">
        <v>277</v>
      </c>
      <c r="T27" s="13"/>
      <c r="U27" s="14" t="s">
        <v>41</v>
      </c>
      <c r="V27" s="14" t="s">
        <v>278</v>
      </c>
      <c r="W27" s="14"/>
      <c r="X27" s="15"/>
      <c r="Y27" s="15"/>
      <c r="Z27" s="15"/>
      <c r="AA27" s="12"/>
      <c r="AB27" s="18" t="s">
        <v>61</v>
      </c>
      <c r="AC27" s="18" t="s">
        <v>158</v>
      </c>
      <c r="AD27" s="19" t="s">
        <v>159</v>
      </c>
      <c r="AE27" s="12"/>
      <c r="AF27" s="16"/>
      <c r="AG27" s="12"/>
      <c r="AH27" s="12"/>
      <c r="AI27" s="16"/>
      <c r="AJ27" s="12"/>
      <c r="AK27" s="12"/>
      <c r="AL27" s="12"/>
      <c r="AM27" s="17"/>
      <c r="AN27" s="12"/>
      <c r="AO27" s="12"/>
    </row>
    <row r="28" spans="1:41" ht="42" customHeight="1">
      <c r="A28" s="11">
        <v>24</v>
      </c>
      <c r="B28" s="64">
        <v>1547</v>
      </c>
      <c r="C28" s="64" t="s">
        <v>279</v>
      </c>
      <c r="D28" s="67" t="s">
        <v>280</v>
      </c>
      <c r="E28" s="64" t="s">
        <v>281</v>
      </c>
      <c r="F28" s="64" t="s">
        <v>70</v>
      </c>
      <c r="G28" s="64" t="s">
        <v>282</v>
      </c>
      <c r="H28" s="64" t="s">
        <v>283</v>
      </c>
      <c r="I28" s="64"/>
      <c r="J28" s="65"/>
      <c r="K28" s="65"/>
      <c r="L28" s="66"/>
      <c r="M28" s="64"/>
      <c r="N28" s="64" t="s">
        <v>284</v>
      </c>
      <c r="O28" s="64" t="s">
        <v>139</v>
      </c>
      <c r="P28" s="64" t="s">
        <v>178</v>
      </c>
      <c r="Q28" s="12"/>
      <c r="R28" s="12" t="s">
        <v>97</v>
      </c>
      <c r="S28" s="12" t="s">
        <v>285</v>
      </c>
      <c r="T28" s="13"/>
      <c r="U28" s="14" t="s">
        <v>41</v>
      </c>
      <c r="V28" s="14" t="s">
        <v>286</v>
      </c>
      <c r="W28" s="14"/>
      <c r="X28" s="15"/>
      <c r="Y28" s="15"/>
      <c r="Z28" s="15"/>
      <c r="AA28" s="12"/>
      <c r="AB28" s="18" t="s">
        <v>143</v>
      </c>
      <c r="AC28" s="18" t="s">
        <v>144</v>
      </c>
      <c r="AD28" s="19" t="s">
        <v>145</v>
      </c>
      <c r="AE28" s="12"/>
      <c r="AF28" s="16"/>
      <c r="AG28" s="12"/>
      <c r="AH28" s="12"/>
      <c r="AI28" s="16"/>
      <c r="AJ28" s="12"/>
      <c r="AK28" s="12"/>
      <c r="AL28" s="12"/>
      <c r="AM28" s="17"/>
      <c r="AN28" s="12"/>
      <c r="AO28" s="12"/>
    </row>
    <row r="29" spans="1:41" ht="42" customHeight="1">
      <c r="A29" s="11">
        <v>25</v>
      </c>
      <c r="B29" s="64">
        <v>1486</v>
      </c>
      <c r="C29" s="64" t="s">
        <v>287</v>
      </c>
      <c r="D29" s="64" t="s">
        <v>182</v>
      </c>
      <c r="E29" s="64" t="s">
        <v>288</v>
      </c>
      <c r="F29" s="64" t="s">
        <v>70</v>
      </c>
      <c r="G29" s="64" t="s">
        <v>289</v>
      </c>
      <c r="H29" s="64" t="s">
        <v>290</v>
      </c>
      <c r="I29" s="64"/>
      <c r="J29" s="65"/>
      <c r="K29" s="65"/>
      <c r="L29" s="66"/>
      <c r="M29" s="64"/>
      <c r="N29" s="64" t="s">
        <v>291</v>
      </c>
      <c r="O29" s="64" t="s">
        <v>292</v>
      </c>
      <c r="P29" s="64" t="s">
        <v>293</v>
      </c>
      <c r="Q29" s="12"/>
      <c r="R29" s="12" t="s">
        <v>112</v>
      </c>
      <c r="S29" s="12" t="s">
        <v>294</v>
      </c>
      <c r="T29" s="13"/>
      <c r="U29" s="14" t="s">
        <v>41</v>
      </c>
      <c r="V29" s="14" t="s">
        <v>295</v>
      </c>
      <c r="W29" s="14"/>
      <c r="X29" s="15"/>
      <c r="Y29" s="15"/>
      <c r="Z29" s="15"/>
      <c r="AA29" s="12"/>
      <c r="AB29" s="18" t="s">
        <v>143</v>
      </c>
      <c r="AC29" s="18" t="s">
        <v>144</v>
      </c>
      <c r="AD29" s="19" t="s">
        <v>145</v>
      </c>
      <c r="AE29" s="12"/>
      <c r="AF29" s="16"/>
      <c r="AG29" s="12"/>
      <c r="AH29" s="12"/>
      <c r="AI29" s="16"/>
      <c r="AJ29" s="12"/>
      <c r="AK29" s="12"/>
      <c r="AL29" s="12"/>
      <c r="AM29" s="17"/>
      <c r="AN29" s="12"/>
      <c r="AO29" s="12"/>
    </row>
    <row r="30" spans="1:41" ht="42" customHeight="1">
      <c r="A30" s="11">
        <v>26</v>
      </c>
      <c r="B30" s="64">
        <v>2144</v>
      </c>
      <c r="C30" s="69" t="s">
        <v>296</v>
      </c>
      <c r="D30" s="64" t="s">
        <v>297</v>
      </c>
      <c r="E30" s="69" t="s">
        <v>298</v>
      </c>
      <c r="F30" s="69" t="s">
        <v>70</v>
      </c>
      <c r="G30" s="64" t="s">
        <v>299</v>
      </c>
      <c r="H30" s="64" t="s">
        <v>300</v>
      </c>
      <c r="I30" s="64"/>
      <c r="J30" s="65"/>
      <c r="K30" s="65"/>
      <c r="L30" s="66"/>
      <c r="M30" s="64"/>
      <c r="N30" s="64" t="s">
        <v>301</v>
      </c>
      <c r="O30" s="64" t="s">
        <v>139</v>
      </c>
      <c r="P30" s="64" t="s">
        <v>57</v>
      </c>
      <c r="Q30" s="12"/>
      <c r="R30" s="12" t="s">
        <v>112</v>
      </c>
      <c r="S30" s="12" t="s">
        <v>302</v>
      </c>
      <c r="T30" s="13"/>
      <c r="U30" s="14" t="s">
        <v>41</v>
      </c>
      <c r="V30" s="14" t="s">
        <v>303</v>
      </c>
      <c r="W30" s="14"/>
      <c r="X30" s="15"/>
      <c r="Y30" s="15"/>
      <c r="Z30" s="15"/>
      <c r="AA30" s="12"/>
      <c r="AB30" s="18" t="s">
        <v>143</v>
      </c>
      <c r="AC30" s="18" t="s">
        <v>144</v>
      </c>
      <c r="AD30" s="19" t="s">
        <v>145</v>
      </c>
      <c r="AE30" s="12"/>
      <c r="AF30" s="16"/>
      <c r="AG30" s="12"/>
      <c r="AH30" s="12"/>
      <c r="AI30" s="16"/>
      <c r="AJ30" s="12"/>
      <c r="AK30" s="12"/>
      <c r="AL30" s="12"/>
      <c r="AM30" s="17"/>
      <c r="AN30" s="12"/>
      <c r="AO30" s="12"/>
    </row>
    <row r="31" spans="1:41" ht="42" customHeight="1">
      <c r="A31" s="11">
        <v>27</v>
      </c>
      <c r="B31" s="64">
        <v>549</v>
      </c>
      <c r="C31" s="64" t="s">
        <v>304</v>
      </c>
      <c r="D31" s="67" t="s">
        <v>305</v>
      </c>
      <c r="E31" s="64" t="s">
        <v>306</v>
      </c>
      <c r="F31" s="64" t="s">
        <v>307</v>
      </c>
      <c r="G31" s="64" t="s">
        <v>308</v>
      </c>
      <c r="H31" s="64" t="s">
        <v>309</v>
      </c>
      <c r="I31" s="64"/>
      <c r="J31" s="65"/>
      <c r="K31" s="65"/>
      <c r="L31" s="66"/>
      <c r="M31" s="64"/>
      <c r="N31" s="64" t="s">
        <v>310</v>
      </c>
      <c r="O31" s="64" t="s">
        <v>221</v>
      </c>
      <c r="P31" s="64" t="s">
        <v>57</v>
      </c>
      <c r="Q31" s="12"/>
      <c r="R31" s="12" t="s">
        <v>58</v>
      </c>
      <c r="S31" s="12" t="s">
        <v>311</v>
      </c>
      <c r="T31" s="13"/>
      <c r="U31" s="14"/>
      <c r="V31" s="14"/>
      <c r="W31" s="14"/>
      <c r="X31" s="15"/>
      <c r="Y31" s="15"/>
      <c r="Z31" s="15"/>
      <c r="AA31" s="12"/>
      <c r="AB31" s="18" t="s">
        <v>101</v>
      </c>
      <c r="AC31" s="18" t="s">
        <v>312</v>
      </c>
      <c r="AD31" s="19" t="s">
        <v>313</v>
      </c>
      <c r="AE31" s="12"/>
      <c r="AF31" s="16"/>
      <c r="AG31" s="12"/>
      <c r="AH31" s="12"/>
      <c r="AI31" s="16"/>
      <c r="AJ31" s="12"/>
      <c r="AK31" s="12"/>
      <c r="AL31" s="12"/>
      <c r="AM31" s="17"/>
      <c r="AN31" s="12"/>
      <c r="AO31" s="12"/>
    </row>
    <row r="32" spans="1:41" ht="42" customHeight="1">
      <c r="A32" s="11">
        <v>28</v>
      </c>
      <c r="B32" s="64">
        <v>1514</v>
      </c>
      <c r="C32" s="64" t="s">
        <v>314</v>
      </c>
      <c r="D32" s="64" t="s">
        <v>315</v>
      </c>
      <c r="E32" s="64" t="s">
        <v>316</v>
      </c>
      <c r="F32" s="64" t="s">
        <v>317</v>
      </c>
      <c r="G32" s="64" t="s">
        <v>318</v>
      </c>
      <c r="H32" s="64" t="s">
        <v>319</v>
      </c>
      <c r="I32" s="64"/>
      <c r="J32" s="65"/>
      <c r="K32" s="65"/>
      <c r="L32" s="66"/>
      <c r="M32" s="64"/>
      <c r="N32" s="64" t="s">
        <v>73</v>
      </c>
      <c r="O32" s="64" t="s">
        <v>56</v>
      </c>
      <c r="P32" s="64" t="s">
        <v>320</v>
      </c>
      <c r="Q32" s="12"/>
      <c r="R32" s="12" t="s">
        <v>97</v>
      </c>
      <c r="S32" s="12" t="s">
        <v>321</v>
      </c>
      <c r="T32" s="13"/>
      <c r="U32" s="14" t="s">
        <v>41</v>
      </c>
      <c r="V32" s="14" t="s">
        <v>322</v>
      </c>
      <c r="W32" s="14"/>
      <c r="X32" s="15"/>
      <c r="Y32" s="15"/>
      <c r="Z32" s="15"/>
      <c r="AA32" s="12"/>
      <c r="AB32" s="18" t="s">
        <v>61</v>
      </c>
      <c r="AC32" s="18" t="s">
        <v>323</v>
      </c>
      <c r="AD32" s="19" t="s">
        <v>313</v>
      </c>
      <c r="AE32" s="12"/>
      <c r="AF32" s="16"/>
      <c r="AG32" s="12"/>
      <c r="AH32" s="12"/>
      <c r="AI32" s="16"/>
      <c r="AJ32" s="12"/>
      <c r="AK32" s="12"/>
      <c r="AL32" s="12"/>
      <c r="AM32" s="17"/>
      <c r="AN32" s="12"/>
      <c r="AO32" s="12"/>
    </row>
    <row r="33" spans="1:41" ht="42" customHeight="1">
      <c r="A33" s="11">
        <v>29</v>
      </c>
      <c r="B33" s="64">
        <v>462</v>
      </c>
      <c r="C33" s="64">
        <v>2003</v>
      </c>
      <c r="D33" s="67" t="s">
        <v>324</v>
      </c>
      <c r="E33" s="64" t="s">
        <v>325</v>
      </c>
      <c r="F33" s="64" t="s">
        <v>326</v>
      </c>
      <c r="G33" s="64" t="s">
        <v>327</v>
      </c>
      <c r="H33" s="64" t="s">
        <v>328</v>
      </c>
      <c r="I33" s="64"/>
      <c r="J33" s="64"/>
      <c r="K33" s="64"/>
      <c r="L33" s="66"/>
      <c r="M33" s="64"/>
      <c r="N33" s="64" t="s">
        <v>329</v>
      </c>
      <c r="O33" s="68" t="s">
        <v>330</v>
      </c>
      <c r="P33" s="64" t="s">
        <v>57</v>
      </c>
      <c r="Q33" s="12"/>
      <c r="R33" s="12" t="s">
        <v>97</v>
      </c>
      <c r="S33" s="12" t="s">
        <v>331</v>
      </c>
      <c r="T33" s="12"/>
      <c r="U33" s="32"/>
      <c r="V33" s="32"/>
      <c r="W33" s="32"/>
      <c r="X33" s="15"/>
      <c r="Y33" s="15"/>
      <c r="Z33" s="15"/>
      <c r="AA33" s="12"/>
      <c r="AB33" s="18" t="s">
        <v>143</v>
      </c>
      <c r="AC33" s="18" t="s">
        <v>332</v>
      </c>
      <c r="AD33" s="19" t="s">
        <v>333</v>
      </c>
      <c r="AE33" s="12"/>
      <c r="AF33" s="16"/>
      <c r="AG33" s="12"/>
      <c r="AH33" s="12"/>
      <c r="AI33" s="16"/>
      <c r="AJ33" s="12"/>
      <c r="AK33" s="12"/>
      <c r="AL33" s="12" t="s">
        <v>64</v>
      </c>
      <c r="AM33" s="17">
        <v>40631</v>
      </c>
      <c r="AN33" s="12" t="s">
        <v>334</v>
      </c>
      <c r="AO33" s="12" t="s">
        <v>335</v>
      </c>
    </row>
    <row r="34" spans="1:41" ht="42" customHeight="1" thickBot="1">
      <c r="A34" s="11">
        <v>30</v>
      </c>
      <c r="B34" s="64">
        <v>2163</v>
      </c>
      <c r="C34" s="69" t="s">
        <v>336</v>
      </c>
      <c r="D34" s="71">
        <v>41438</v>
      </c>
      <c r="E34" s="69" t="s">
        <v>337</v>
      </c>
      <c r="F34" s="69" t="s">
        <v>70</v>
      </c>
      <c r="G34" s="64" t="s">
        <v>338</v>
      </c>
      <c r="H34" s="64"/>
      <c r="I34" s="64"/>
      <c r="J34" s="65"/>
      <c r="K34" s="65"/>
      <c r="L34" s="66"/>
      <c r="M34" s="69"/>
      <c r="N34" s="64" t="s">
        <v>339</v>
      </c>
      <c r="O34" s="64" t="s">
        <v>221</v>
      </c>
      <c r="P34" s="64" t="s">
        <v>111</v>
      </c>
      <c r="Q34" s="12"/>
      <c r="R34" s="12"/>
      <c r="S34" s="12"/>
      <c r="T34" s="13"/>
      <c r="U34" s="14"/>
      <c r="V34" s="14"/>
      <c r="W34" s="14"/>
      <c r="X34" s="15"/>
      <c r="Y34" s="15"/>
      <c r="Z34" s="15"/>
      <c r="AA34" s="12"/>
      <c r="AB34" s="33" t="s">
        <v>101</v>
      </c>
      <c r="AC34" s="33" t="s">
        <v>312</v>
      </c>
      <c r="AD34" s="34" t="s">
        <v>313</v>
      </c>
      <c r="AE34" s="12"/>
      <c r="AF34" s="16"/>
      <c r="AG34" s="12"/>
      <c r="AH34" s="12"/>
      <c r="AI34" s="16"/>
      <c r="AJ34" s="12"/>
      <c r="AK34" s="12"/>
      <c r="AL34" s="12"/>
      <c r="AM34" s="17"/>
      <c r="AN34" s="12"/>
      <c r="AO34" s="12"/>
    </row>
  </sheetData>
  <mergeCells count="7">
    <mergeCell ref="T3:U3"/>
    <mergeCell ref="AF3:AH3"/>
    <mergeCell ref="AB3:AD3"/>
    <mergeCell ref="B3:S3"/>
    <mergeCell ref="AL3:AO3"/>
    <mergeCell ref="X3:Z3"/>
    <mergeCell ref="AI3:AK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C3" sqref="C3"/>
    </sheetView>
  </sheetViews>
  <sheetFormatPr defaultRowHeight="17.25"/>
  <cols>
    <col min="1" max="1" width="4.5" style="72" customWidth="1"/>
    <col min="2" max="2" width="12" customWidth="1"/>
    <col min="3" max="3" width="26" customWidth="1"/>
    <col min="4" max="4" width="11.875" customWidth="1"/>
    <col min="5" max="5" width="27.125" customWidth="1"/>
    <col min="11" max="11" width="10.75" customWidth="1"/>
  </cols>
  <sheetData>
    <row r="1" spans="1:13" ht="40.5" customHeight="1">
      <c r="A1" s="51" t="s">
        <v>16</v>
      </c>
      <c r="B1" s="51"/>
      <c r="C1" s="51"/>
      <c r="D1" s="51"/>
      <c r="E1" s="51"/>
      <c r="F1" s="49"/>
      <c r="G1" s="49"/>
      <c r="H1" s="49"/>
      <c r="I1" s="49"/>
      <c r="J1" s="49"/>
      <c r="K1" s="49"/>
      <c r="L1" s="49"/>
      <c r="M1" s="49"/>
    </row>
    <row r="2" spans="1:13" ht="26.25" customHeight="1">
      <c r="D2" s="83" t="s">
        <v>350</v>
      </c>
      <c r="E2" s="84">
        <v>1</v>
      </c>
    </row>
    <row r="3" spans="1:13" ht="33" customHeight="1">
      <c r="A3" s="55" t="s">
        <v>348</v>
      </c>
      <c r="B3" s="45" t="s">
        <v>2</v>
      </c>
      <c r="C3" s="73" t="str">
        <f>VLOOKUP($E$2,악취현황,5,0)</f>
        <v>상일금속㈜</v>
      </c>
      <c r="D3" s="45" t="s">
        <v>343</v>
      </c>
      <c r="E3" s="73" t="str">
        <f>VLOOKUP($E$2,악취현황,6,0)</f>
        <v>대표이사(이규홍,김종섭)</v>
      </c>
    </row>
    <row r="4" spans="1:13" s="1" customFormat="1" ht="33" customHeight="1">
      <c r="A4" s="55"/>
      <c r="B4" s="45" t="s">
        <v>3</v>
      </c>
      <c r="C4" s="73" t="str">
        <f>VLOOKUP($E$2,악취현황,7,0)</f>
        <v>가좌동 150-97</v>
      </c>
      <c r="D4" s="45" t="s">
        <v>13</v>
      </c>
      <c r="E4" s="73"/>
      <c r="F4"/>
      <c r="G4"/>
      <c r="H4"/>
      <c r="I4"/>
      <c r="J4"/>
      <c r="K4"/>
      <c r="L4"/>
    </row>
    <row r="5" spans="1:13" ht="33" customHeight="1">
      <c r="A5" s="55"/>
      <c r="B5" s="46" t="s">
        <v>344</v>
      </c>
      <c r="C5" s="73"/>
      <c r="D5" s="45" t="s">
        <v>347</v>
      </c>
      <c r="E5" s="73"/>
    </row>
    <row r="6" spans="1:13" ht="33" customHeight="1">
      <c r="A6" s="55"/>
      <c r="B6" s="45" t="s">
        <v>1</v>
      </c>
      <c r="C6" s="73" t="str">
        <f>VLOOKUP($E$2,악취현황,18,0)</f>
        <v>8시간/일</v>
      </c>
      <c r="D6" s="45" t="s">
        <v>14</v>
      </c>
      <c r="E6" s="73"/>
    </row>
    <row r="7" spans="1:13" ht="33" customHeight="1">
      <c r="A7" s="55"/>
      <c r="B7" s="45" t="s">
        <v>0</v>
      </c>
      <c r="C7" s="73" t="str">
        <f>VLOOKUP($E$2,악취현황,14,0)</f>
        <v>폐기물 처리업</v>
      </c>
      <c r="D7" s="50" t="s">
        <v>349</v>
      </c>
      <c r="E7" s="73"/>
    </row>
    <row r="8" spans="1:13" ht="39.75" customHeight="1">
      <c r="A8" s="55" t="s">
        <v>351</v>
      </c>
      <c r="B8" s="45" t="s">
        <v>6</v>
      </c>
      <c r="C8" s="74"/>
      <c r="D8" s="75"/>
      <c r="E8" s="76"/>
    </row>
    <row r="9" spans="1:13" ht="39.75" customHeight="1">
      <c r="A9" s="55"/>
      <c r="B9" s="45" t="s">
        <v>7</v>
      </c>
      <c r="C9" s="74"/>
      <c r="D9" s="75"/>
      <c r="E9" s="76"/>
    </row>
    <row r="10" spans="1:13" ht="77.25" customHeight="1">
      <c r="A10" s="55"/>
      <c r="B10" s="45" t="s">
        <v>355</v>
      </c>
      <c r="C10" s="77" t="s">
        <v>353</v>
      </c>
      <c r="D10" s="78"/>
      <c r="E10" s="79"/>
    </row>
    <row r="11" spans="1:13" ht="77.25" customHeight="1">
      <c r="A11" s="55"/>
      <c r="B11" s="45" t="s">
        <v>356</v>
      </c>
      <c r="C11" s="80"/>
      <c r="D11" s="81"/>
      <c r="E11" s="82"/>
    </row>
    <row r="12" spans="1:13" ht="77.25" customHeight="1">
      <c r="A12" s="55"/>
      <c r="B12" s="45" t="s">
        <v>357</v>
      </c>
      <c r="C12" s="80"/>
      <c r="D12" s="81"/>
      <c r="E12" s="82"/>
    </row>
    <row r="13" spans="1:13" ht="36.75" customHeight="1">
      <c r="A13" s="56" t="s">
        <v>352</v>
      </c>
      <c r="B13" s="47" t="s">
        <v>345</v>
      </c>
      <c r="C13" s="77" t="s">
        <v>354</v>
      </c>
      <c r="D13" s="78"/>
      <c r="E13" s="79"/>
    </row>
    <row r="14" spans="1:13" ht="36.75" customHeight="1">
      <c r="A14" s="56"/>
      <c r="B14" s="48" t="s">
        <v>346</v>
      </c>
      <c r="C14" s="77" t="s">
        <v>15</v>
      </c>
      <c r="D14" s="78"/>
      <c r="E14" s="79"/>
    </row>
    <row r="15" spans="1:13" ht="56.25" customHeight="1">
      <c r="A15" s="56"/>
      <c r="B15" s="47" t="s">
        <v>11</v>
      </c>
      <c r="C15" s="74"/>
      <c r="D15" s="75"/>
      <c r="E15" s="76"/>
    </row>
    <row r="16" spans="1:13" ht="57.75" customHeight="1">
      <c r="A16" s="56"/>
      <c r="B16" s="47" t="s">
        <v>12</v>
      </c>
      <c r="C16" s="74"/>
      <c r="D16" s="75"/>
      <c r="E16" s="76"/>
    </row>
  </sheetData>
  <mergeCells count="13">
    <mergeCell ref="A1:E1"/>
    <mergeCell ref="C16:E16"/>
    <mergeCell ref="A13:A16"/>
    <mergeCell ref="C8:E8"/>
    <mergeCell ref="C9:E9"/>
    <mergeCell ref="C10:E10"/>
    <mergeCell ref="C11:E11"/>
    <mergeCell ref="C12:E12"/>
    <mergeCell ref="A3:A7"/>
    <mergeCell ref="A8:A12"/>
    <mergeCell ref="C13:E13"/>
    <mergeCell ref="C14:E14"/>
    <mergeCell ref="C15:E15"/>
  </mergeCells>
  <phoneticPr fontId="1" type="noConversion"/>
  <dataValidations count="1">
    <dataValidation type="list" allowBlank="1" showInputMessage="1" showErrorMessage="1" sqref="E2">
      <formula1>번호</formula1>
    </dataValidation>
  </dataValidations>
  <printOptions horizontalCentered="1" verticalCentered="1"/>
  <pageMargins left="0.43307086614173229" right="0.39370078740157483" top="0.74803149606299213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악취중점사업장</vt:lpstr>
      <vt:lpstr>출력용</vt:lpstr>
      <vt:lpstr>번호</vt:lpstr>
      <vt:lpstr>악취현황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2014-01-23T07:26:34Z</cp:lastPrinted>
  <dcterms:created xsi:type="dcterms:W3CDTF">2014-01-22T05:34:51Z</dcterms:created>
  <dcterms:modified xsi:type="dcterms:W3CDTF">2014-01-23T07:39:53Z</dcterms:modified>
</cp:coreProperties>
</file>